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0" windowWidth="27795" windowHeight="12405"/>
  </bookViews>
  <sheets>
    <sheet name="4" sheetId="1" r:id="rId1"/>
  </sheets>
  <definedNames>
    <definedName name="_xlnm._FilterDatabase" localSheetId="0" hidden="1">'4'!#REF!</definedName>
    <definedName name="_xlnm.Print_Titles" localSheetId="0">'4'!$10:$15</definedName>
    <definedName name="_xlnm.Print_Area" localSheetId="0">'4'!$A$1:$BA$70</definedName>
  </definedNames>
  <calcPr calcId="125725"/>
</workbook>
</file>

<file path=xl/calcChain.xml><?xml version="1.0" encoding="utf-8"?>
<calcChain xmlns="http://schemas.openxmlformats.org/spreadsheetml/2006/main">
  <c r="F68" i="1"/>
  <c r="F53"/>
  <c r="BA70" l="1"/>
  <c r="AZ70"/>
  <c r="AY70"/>
  <c r="AX70"/>
  <c r="AW70"/>
  <c r="AV70"/>
  <c r="AU70"/>
  <c r="BA69"/>
  <c r="AZ69"/>
  <c r="AY69"/>
  <c r="AX69"/>
  <c r="AW69"/>
  <c r="AV69"/>
  <c r="AU69"/>
  <c r="BA68"/>
  <c r="AZ68"/>
  <c r="AY68"/>
  <c r="AX68"/>
  <c r="AW68"/>
  <c r="AU68"/>
  <c r="BA66"/>
  <c r="AZ66"/>
  <c r="AY66"/>
  <c r="AX66"/>
  <c r="AW66"/>
  <c r="AV66"/>
  <c r="AU66"/>
  <c r="BA65"/>
  <c r="AZ65"/>
  <c r="AY65"/>
  <c r="AX65"/>
  <c r="AW65"/>
  <c r="AV65"/>
  <c r="AU65"/>
  <c r="BA64"/>
  <c r="AZ64"/>
  <c r="AY64"/>
  <c r="AX64"/>
  <c r="AW64"/>
  <c r="AV64"/>
  <c r="AU64"/>
  <c r="BA63"/>
  <c r="AZ63"/>
  <c r="AY63"/>
  <c r="AX63"/>
  <c r="AW63"/>
  <c r="AV63"/>
  <c r="AU63"/>
  <c r="BA62"/>
  <c r="AZ62"/>
  <c r="AY62"/>
  <c r="AX62"/>
  <c r="AW62"/>
  <c r="AV62"/>
  <c r="AU62"/>
  <c r="BA61"/>
  <c r="AZ61"/>
  <c r="AY61"/>
  <c r="AX61"/>
  <c r="AW61"/>
  <c r="AV61"/>
  <c r="AU61"/>
  <c r="BA60"/>
  <c r="AZ60"/>
  <c r="AY60"/>
  <c r="AX60"/>
  <c r="AW60"/>
  <c r="AV60"/>
  <c r="AU60"/>
  <c r="BA59"/>
  <c r="AZ59"/>
  <c r="AY59"/>
  <c r="AX59"/>
  <c r="AW59"/>
  <c r="AV59"/>
  <c r="AU59"/>
  <c r="BA58"/>
  <c r="AZ58"/>
  <c r="AY58"/>
  <c r="AX58"/>
  <c r="AW58"/>
  <c r="AV58"/>
  <c r="AU58"/>
  <c r="BA57"/>
  <c r="AZ57"/>
  <c r="AY57"/>
  <c r="AX57"/>
  <c r="AW57"/>
  <c r="AV57"/>
  <c r="AU57"/>
  <c r="BA56"/>
  <c r="AZ56"/>
  <c r="AY56"/>
  <c r="AX56"/>
  <c r="AW56"/>
  <c r="AV56"/>
  <c r="AU56"/>
  <c r="BA55"/>
  <c r="AZ55"/>
  <c r="AY55"/>
  <c r="AX55"/>
  <c r="AW55"/>
  <c r="AV55"/>
  <c r="AU55"/>
  <c r="BA54"/>
  <c r="AZ54"/>
  <c r="AY54"/>
  <c r="AX54"/>
  <c r="AW54"/>
  <c r="AV54"/>
  <c r="AU54"/>
  <c r="BA53"/>
  <c r="AZ53"/>
  <c r="AY53"/>
  <c r="AX53"/>
  <c r="AW53"/>
  <c r="AU53"/>
  <c r="BA50"/>
  <c r="AZ50"/>
  <c r="AY50"/>
  <c r="AX50"/>
  <c r="AW50"/>
  <c r="AV50"/>
  <c r="AU50"/>
  <c r="BA49"/>
  <c r="AZ49"/>
  <c r="AY49"/>
  <c r="AX49"/>
  <c r="AW49"/>
  <c r="AV49"/>
  <c r="AU49"/>
  <c r="BA48"/>
  <c r="AZ48"/>
  <c r="AY48"/>
  <c r="AX48"/>
  <c r="AW48"/>
  <c r="AV48"/>
  <c r="AU48"/>
  <c r="BA47"/>
  <c r="AZ47"/>
  <c r="AY47"/>
  <c r="AX47"/>
  <c r="AW47"/>
  <c r="AV47"/>
  <c r="AU47"/>
  <c r="BA46"/>
  <c r="AZ46"/>
  <c r="AY46"/>
  <c r="AX46"/>
  <c r="AW46"/>
  <c r="AV46"/>
  <c r="AU46"/>
  <c r="BA45"/>
  <c r="AZ45"/>
  <c r="AY45"/>
  <c r="AX45"/>
  <c r="AW45"/>
  <c r="AV45"/>
  <c r="AU45"/>
  <c r="BA43"/>
  <c r="AZ43"/>
  <c r="AY43"/>
  <c r="AX43"/>
  <c r="AW43"/>
  <c r="AV43"/>
  <c r="AU43"/>
  <c r="BA42"/>
  <c r="AZ42"/>
  <c r="AY42"/>
  <c r="AX42"/>
  <c r="AW42"/>
  <c r="AV42"/>
  <c r="AU42"/>
  <c r="BA41"/>
  <c r="AZ41"/>
  <c r="AY41"/>
  <c r="AX41"/>
  <c r="AW41"/>
  <c r="AV41"/>
  <c r="AU41"/>
  <c r="BA40"/>
  <c r="AZ40"/>
  <c r="AY40"/>
  <c r="AX40"/>
  <c r="AW40"/>
  <c r="AV40"/>
  <c r="AU40"/>
  <c r="BA39"/>
  <c r="AZ39"/>
  <c r="AY39"/>
  <c r="AX39"/>
  <c r="AW39"/>
  <c r="AV39"/>
  <c r="AU39"/>
  <c r="BA38"/>
  <c r="AZ38"/>
  <c r="AY38"/>
  <c r="AX38"/>
  <c r="AW38"/>
  <c r="AV38"/>
  <c r="AU38"/>
  <c r="BA37"/>
  <c r="AZ37"/>
  <c r="AY37"/>
  <c r="AX37"/>
  <c r="AW37"/>
  <c r="AV37"/>
  <c r="AU37"/>
  <c r="BA36"/>
  <c r="AZ36"/>
  <c r="AY36"/>
  <c r="AX36"/>
  <c r="AW36"/>
  <c r="AV36"/>
  <c r="AU36"/>
  <c r="BA35"/>
  <c r="AZ35"/>
  <c r="AY35"/>
  <c r="AX35"/>
  <c r="AW35"/>
  <c r="AV35"/>
  <c r="AU35"/>
  <c r="BA34"/>
  <c r="AZ34"/>
  <c r="AY34"/>
  <c r="AX34"/>
  <c r="AW34"/>
  <c r="AV34"/>
  <c r="AU34"/>
  <c r="BA33"/>
  <c r="AZ33"/>
  <c r="AY33"/>
  <c r="AX33"/>
  <c r="AW33"/>
  <c r="AV33"/>
  <c r="AU33"/>
  <c r="BA32"/>
  <c r="AZ32"/>
  <c r="AY32"/>
  <c r="AX32"/>
  <c r="AW32"/>
  <c r="AV32"/>
  <c r="AU32"/>
  <c r="BA31"/>
  <c r="AZ31"/>
  <c r="AY31"/>
  <c r="AX31"/>
  <c r="AW31"/>
  <c r="AV31"/>
  <c r="AU31"/>
  <c r="BA30"/>
  <c r="AZ30"/>
  <c r="AY30"/>
  <c r="AX30"/>
  <c r="AW30"/>
  <c r="AV30"/>
  <c r="AU30"/>
  <c r="BA29"/>
  <c r="AZ29"/>
  <c r="AY29"/>
  <c r="AX29"/>
  <c r="AW29"/>
  <c r="AV29"/>
  <c r="AU29"/>
  <c r="BA28"/>
  <c r="AZ28"/>
  <c r="AY28"/>
  <c r="AX28"/>
  <c r="AW28"/>
  <c r="AV28"/>
  <c r="AU28"/>
  <c r="BA27"/>
  <c r="AZ27"/>
  <c r="AY27"/>
  <c r="AX27"/>
  <c r="AW27"/>
  <c r="AV27"/>
  <c r="AU27"/>
  <c r="BA26"/>
  <c r="AZ26"/>
  <c r="AY26"/>
  <c r="AX26"/>
  <c r="AW26"/>
  <c r="AV26"/>
  <c r="AU26"/>
  <c r="BA25"/>
  <c r="AZ25"/>
  <c r="AY25"/>
  <c r="AX25"/>
  <c r="AW25"/>
  <c r="AV25"/>
  <c r="AU25"/>
  <c r="BA24"/>
  <c r="AZ24"/>
  <c r="AY24"/>
  <c r="AX24"/>
  <c r="AW24"/>
  <c r="AV24"/>
  <c r="AU24"/>
  <c r="BA22"/>
  <c r="AZ22"/>
  <c r="AY22"/>
  <c r="AX22"/>
  <c r="AW22"/>
  <c r="AV22"/>
  <c r="AU22"/>
  <c r="BA21"/>
  <c r="AZ21"/>
  <c r="AY21"/>
  <c r="AX21"/>
  <c r="AW21"/>
  <c r="AV21"/>
  <c r="AU21"/>
  <c r="BA19"/>
  <c r="AZ19"/>
  <c r="AY19"/>
  <c r="AX19"/>
  <c r="AW19"/>
  <c r="AV19"/>
  <c r="AU19"/>
  <c r="BA17"/>
  <c r="AZ17"/>
  <c r="AY17"/>
  <c r="AX17"/>
  <c r="AW17"/>
  <c r="AV17"/>
  <c r="AU17"/>
  <c r="M68" l="1"/>
  <c r="AO68"/>
  <c r="AH68"/>
  <c r="AA68"/>
  <c r="T68"/>
  <c r="AO53"/>
  <c r="AH53"/>
  <c r="AA53"/>
  <c r="T53"/>
  <c r="M53"/>
  <c r="AV53" l="1"/>
  <c r="AV68"/>
  <c r="F52"/>
  <c r="E52"/>
  <c r="F51" l="1"/>
  <c r="F44" s="1"/>
  <c r="E51"/>
  <c r="AT52"/>
  <c r="AT51" s="1"/>
  <c r="AT44" s="1"/>
  <c r="AS52"/>
  <c r="AS51" s="1"/>
  <c r="AS44" s="1"/>
  <c r="AR52"/>
  <c r="AR51" s="1"/>
  <c r="AR44" s="1"/>
  <c r="AQ52"/>
  <c r="AQ51" s="1"/>
  <c r="AQ44" s="1"/>
  <c r="AP52"/>
  <c r="AP51" s="1"/>
  <c r="AP44" s="1"/>
  <c r="AO52"/>
  <c r="AO51" s="1"/>
  <c r="AO44" s="1"/>
  <c r="AN52"/>
  <c r="AN51" s="1"/>
  <c r="AN44" s="1"/>
  <c r="AM52"/>
  <c r="AM51" s="1"/>
  <c r="AM44" s="1"/>
  <c r="AL52"/>
  <c r="AL51" s="1"/>
  <c r="AL44" s="1"/>
  <c r="AK52"/>
  <c r="AK51" s="1"/>
  <c r="AK44" s="1"/>
  <c r="AJ52"/>
  <c r="AJ51" s="1"/>
  <c r="AJ44" s="1"/>
  <c r="AI52"/>
  <c r="AI51" s="1"/>
  <c r="AI44" s="1"/>
  <c r="AH52"/>
  <c r="AH51" s="1"/>
  <c r="AH44" s="1"/>
  <c r="AG52"/>
  <c r="AG51" s="1"/>
  <c r="AG44" s="1"/>
  <c r="AF52"/>
  <c r="AF51" s="1"/>
  <c r="AF44" s="1"/>
  <c r="AE52"/>
  <c r="AE51" s="1"/>
  <c r="AE44" s="1"/>
  <c r="AD52"/>
  <c r="AD51" s="1"/>
  <c r="AD44" s="1"/>
  <c r="AC52"/>
  <c r="AC51" s="1"/>
  <c r="AC44" s="1"/>
  <c r="AB52"/>
  <c r="AB51" s="1"/>
  <c r="AB44" s="1"/>
  <c r="AA52"/>
  <c r="AA51" s="1"/>
  <c r="AA44" s="1"/>
  <c r="Z52"/>
  <c r="Z51" s="1"/>
  <c r="Z44" s="1"/>
  <c r="Y52"/>
  <c r="Y51" s="1"/>
  <c r="Y44" s="1"/>
  <c r="X52"/>
  <c r="X51" s="1"/>
  <c r="X44" s="1"/>
  <c r="W52"/>
  <c r="W51" s="1"/>
  <c r="W44" s="1"/>
  <c r="V52"/>
  <c r="V51" s="1"/>
  <c r="V44" s="1"/>
  <c r="U52"/>
  <c r="U51" s="1"/>
  <c r="U44" s="1"/>
  <c r="T52"/>
  <c r="T51" s="1"/>
  <c r="T44" s="1"/>
  <c r="S52"/>
  <c r="S51" s="1"/>
  <c r="S44" s="1"/>
  <c r="R52"/>
  <c r="R51" s="1"/>
  <c r="R44" s="1"/>
  <c r="Q52"/>
  <c r="Q51" s="1"/>
  <c r="Q44" s="1"/>
  <c r="P52"/>
  <c r="P51" s="1"/>
  <c r="P44" s="1"/>
  <c r="O52"/>
  <c r="O51" s="1"/>
  <c r="O44" s="1"/>
  <c r="N52"/>
  <c r="N51" s="1"/>
  <c r="N44" s="1"/>
  <c r="M52"/>
  <c r="M51" s="1"/>
  <c r="M44" s="1"/>
  <c r="L52"/>
  <c r="K52"/>
  <c r="J52"/>
  <c r="I52"/>
  <c r="H52"/>
  <c r="G52"/>
  <c r="AT67"/>
  <c r="AT20" s="1"/>
  <c r="AS67"/>
  <c r="AS20" s="1"/>
  <c r="AR67"/>
  <c r="AR20" s="1"/>
  <c r="AQ67"/>
  <c r="AQ20" s="1"/>
  <c r="AP67"/>
  <c r="AP20" s="1"/>
  <c r="AO67"/>
  <c r="AO20" s="1"/>
  <c r="AN67"/>
  <c r="AN20" s="1"/>
  <c r="AM67"/>
  <c r="AM20" s="1"/>
  <c r="AL67"/>
  <c r="AL20" s="1"/>
  <c r="AK67"/>
  <c r="AK20" s="1"/>
  <c r="AJ67"/>
  <c r="AJ20" s="1"/>
  <c r="AI67"/>
  <c r="AI20" s="1"/>
  <c r="AH67"/>
  <c r="AH20" s="1"/>
  <c r="AG67"/>
  <c r="AG20" s="1"/>
  <c r="AF67"/>
  <c r="AF20" s="1"/>
  <c r="AE67"/>
  <c r="AE20" s="1"/>
  <c r="AD67"/>
  <c r="AD20" s="1"/>
  <c r="AC67"/>
  <c r="AC20" s="1"/>
  <c r="AB67"/>
  <c r="AB20" s="1"/>
  <c r="AA67"/>
  <c r="AA20" s="1"/>
  <c r="Z67"/>
  <c r="Z20" s="1"/>
  <c r="Y67"/>
  <c r="Y20" s="1"/>
  <c r="X67"/>
  <c r="X20" s="1"/>
  <c r="W67"/>
  <c r="W20" s="1"/>
  <c r="V67"/>
  <c r="V20" s="1"/>
  <c r="U67"/>
  <c r="U20" s="1"/>
  <c r="T67"/>
  <c r="S67"/>
  <c r="S20" s="1"/>
  <c r="R67"/>
  <c r="R20" s="1"/>
  <c r="Q67"/>
  <c r="Q20" s="1"/>
  <c r="P67"/>
  <c r="P20" s="1"/>
  <c r="O67"/>
  <c r="O20" s="1"/>
  <c r="N67"/>
  <c r="N20" s="1"/>
  <c r="M67"/>
  <c r="M20" s="1"/>
  <c r="L67"/>
  <c r="L20" s="1"/>
  <c r="K67"/>
  <c r="J67"/>
  <c r="I67"/>
  <c r="H67"/>
  <c r="G67"/>
  <c r="F67"/>
  <c r="E67"/>
  <c r="AU52" l="1"/>
  <c r="AU67"/>
  <c r="AY67"/>
  <c r="AY52"/>
  <c r="F20"/>
  <c r="AV67"/>
  <c r="AW67"/>
  <c r="BA67"/>
  <c r="AW52"/>
  <c r="BA52"/>
  <c r="AV44"/>
  <c r="AV51"/>
  <c r="E44"/>
  <c r="AZ67"/>
  <c r="AZ52"/>
  <c r="AV52"/>
  <c r="AX67"/>
  <c r="AX52"/>
  <c r="L51"/>
  <c r="AU51" s="1"/>
  <c r="P18"/>
  <c r="P16" s="1"/>
  <c r="P23"/>
  <c r="X18"/>
  <c r="X16" s="1"/>
  <c r="X23"/>
  <c r="AB18"/>
  <c r="AB16" s="1"/>
  <c r="AB23"/>
  <c r="AF18"/>
  <c r="AF16" s="1"/>
  <c r="AF23"/>
  <c r="AJ18"/>
  <c r="AJ16" s="1"/>
  <c r="AJ23"/>
  <c r="AN18"/>
  <c r="AN16" s="1"/>
  <c r="AN23"/>
  <c r="AR23"/>
  <c r="AR18"/>
  <c r="AR16" s="1"/>
  <c r="E20"/>
  <c r="AU20" s="1"/>
  <c r="I20"/>
  <c r="AY20" s="1"/>
  <c r="I51"/>
  <c r="AY51" s="1"/>
  <c r="Q18"/>
  <c r="Q16" s="1"/>
  <c r="Q23"/>
  <c r="U18"/>
  <c r="U16" s="1"/>
  <c r="U23"/>
  <c r="Y23"/>
  <c r="Y18"/>
  <c r="Y16" s="1"/>
  <c r="AC18"/>
  <c r="AC16" s="1"/>
  <c r="AC23"/>
  <c r="AG18"/>
  <c r="AG16" s="1"/>
  <c r="AG23"/>
  <c r="AK18"/>
  <c r="AK16" s="1"/>
  <c r="AK23"/>
  <c r="AS18"/>
  <c r="AS16" s="1"/>
  <c r="AS23"/>
  <c r="J20"/>
  <c r="AZ20" s="1"/>
  <c r="J51"/>
  <c r="AZ51" s="1"/>
  <c r="N18"/>
  <c r="N16" s="1"/>
  <c r="N23"/>
  <c r="R18"/>
  <c r="R16" s="1"/>
  <c r="R23"/>
  <c r="V18"/>
  <c r="V16" s="1"/>
  <c r="V23"/>
  <c r="Z18"/>
  <c r="Z16" s="1"/>
  <c r="Z23"/>
  <c r="AD18"/>
  <c r="AD16" s="1"/>
  <c r="AD23"/>
  <c r="AL23"/>
  <c r="AL18"/>
  <c r="AL16" s="1"/>
  <c r="AP18"/>
  <c r="AP16" s="1"/>
  <c r="AP23"/>
  <c r="AT18"/>
  <c r="AT16" s="1"/>
  <c r="AT23"/>
  <c r="E23"/>
  <c r="H20"/>
  <c r="AX20" s="1"/>
  <c r="H51"/>
  <c r="AX51" s="1"/>
  <c r="G20"/>
  <c r="AW20" s="1"/>
  <c r="K20"/>
  <c r="BA20" s="1"/>
  <c r="G51"/>
  <c r="AW51" s="1"/>
  <c r="K51"/>
  <c r="BA51" s="1"/>
  <c r="O18"/>
  <c r="O16" s="1"/>
  <c r="O23"/>
  <c r="S23"/>
  <c r="S18"/>
  <c r="S16" s="1"/>
  <c r="W18"/>
  <c r="W16" s="1"/>
  <c r="W23"/>
  <c r="AE18"/>
  <c r="AE16" s="1"/>
  <c r="AE23"/>
  <c r="AI23"/>
  <c r="AI18"/>
  <c r="AI16" s="1"/>
  <c r="AM18"/>
  <c r="AM16" s="1"/>
  <c r="AM23"/>
  <c r="AQ18"/>
  <c r="AQ16" s="1"/>
  <c r="AQ23"/>
  <c r="T20"/>
  <c r="AO18"/>
  <c r="AO16" s="1"/>
  <c r="AO23"/>
  <c r="AH18"/>
  <c r="AH16" s="1"/>
  <c r="AH23"/>
  <c r="AA18"/>
  <c r="AA16" s="1"/>
  <c r="AA23"/>
  <c r="T18"/>
  <c r="T23"/>
  <c r="M18"/>
  <c r="M16" s="1"/>
  <c r="M23"/>
  <c r="F18"/>
  <c r="F23"/>
  <c r="AV23" l="1"/>
  <c r="AV18"/>
  <c r="T16"/>
  <c r="E18"/>
  <c r="AV20"/>
  <c r="H44"/>
  <c r="AX44" s="1"/>
  <c r="J44"/>
  <c r="AZ44" s="1"/>
  <c r="G44"/>
  <c r="AW44" s="1"/>
  <c r="L44"/>
  <c r="AU44" s="1"/>
  <c r="K44"/>
  <c r="BA44" s="1"/>
  <c r="I44"/>
  <c r="AY44" s="1"/>
  <c r="F16"/>
  <c r="D68"/>
  <c r="D67" s="1"/>
  <c r="D20" s="1"/>
  <c r="D53"/>
  <c r="D52" s="1"/>
  <c r="D51" s="1"/>
  <c r="D44" s="1"/>
  <c r="AV16" l="1"/>
  <c r="E16"/>
  <c r="I18"/>
  <c r="AY18" s="1"/>
  <c r="I23"/>
  <c r="AY23" s="1"/>
  <c r="J18"/>
  <c r="AZ18" s="1"/>
  <c r="J23"/>
  <c r="AZ23" s="1"/>
  <c r="L18"/>
  <c r="AU18" s="1"/>
  <c r="L23"/>
  <c r="AU23" s="1"/>
  <c r="K23"/>
  <c r="BA23" s="1"/>
  <c r="K18"/>
  <c r="BA18" s="1"/>
  <c r="G18"/>
  <c r="AW18" s="1"/>
  <c r="G23"/>
  <c r="AW23" s="1"/>
  <c r="H18"/>
  <c r="AX18" s="1"/>
  <c r="H23"/>
  <c r="AX23" s="1"/>
  <c r="D18"/>
  <c r="D16" s="1"/>
  <c r="D23"/>
  <c r="G16" l="1"/>
  <c r="AW16" s="1"/>
  <c r="I16"/>
  <c r="AY16" s="1"/>
  <c r="H16"/>
  <c r="AX16" s="1"/>
  <c r="J16"/>
  <c r="AZ16" s="1"/>
  <c r="K16"/>
  <c r="BA16" s="1"/>
  <c r="L16"/>
  <c r="AU16" s="1"/>
</calcChain>
</file>

<file path=xl/sharedStrings.xml><?xml version="1.0" encoding="utf-8"?>
<sst xmlns="http://schemas.openxmlformats.org/spreadsheetml/2006/main" count="303" uniqueCount="181">
  <si>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</si>
  <si>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</si>
  <si>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</si>
  <si>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</si>
  <si>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</si>
  <si>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</si>
  <si>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</si>
  <si>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</si>
  <si>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</si>
  <si>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</si>
  <si>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</si>
  <si>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</si>
  <si>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</si>
  <si>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</si>
  <si>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</si>
  <si>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</si>
  <si>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</si>
  <si>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</si>
  <si>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</si>
  <si>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</si>
  <si>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</si>
  <si>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</si>
  <si>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</si>
  <si>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</si>
  <si>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</si>
  <si>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</si>
  <si>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</si>
  <si>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</si>
  <si>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</si>
  <si>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</si>
  <si>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</si>
  <si>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</si>
  <si>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</si>
  <si>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</si>
  <si>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</si>
  <si>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</si>
  <si>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</si>
  <si>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</si>
  <si>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</si>
  <si>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</si>
  <si>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</si>
  <si>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</si>
  <si>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</si>
  <si>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</si>
  <si>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</si>
  <si>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</si>
  <si>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</si>
  <si>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</si>
  <si>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</si>
  <si>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</si>
  <si>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</si>
  <si>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</si>
  <si>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</si>
  <si>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</si>
  <si>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</si>
  <si>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</si>
  <si>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</si>
  <si>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</si>
  <si>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</si>
  <si>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</si>
  <si>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</si>
  <si>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</si>
  <si>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</si>
  <si>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</si>
  <si>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</si>
  <si>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</si>
  <si>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</si>
  <si>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</si>
  <si>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</si>
  <si>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</si>
  <si>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</si>
  <si>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</si>
  <si>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</si>
  <si>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</si>
  <si>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</si>
  <si>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</si>
  <si>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</si>
  <si>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</si>
  <si>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</si>
  <si>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</si>
  <si>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</si>
  <si>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</si>
  <si>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</si>
  <si>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</si>
  <si>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</si>
  <si>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</si>
  <si>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</si>
  <si>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</si>
  <si>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</si>
  <si>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</si>
  <si>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</si>
  <si>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</si>
  <si>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</si>
  <si>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</si>
  <si>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</si>
  <si>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</si>
  <si>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</si>
  <si>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</si>
  <si>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</si>
  <si>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</si>
  <si>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</si>
  <si>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</si>
  <si>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</si>
  <si>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</si>
  <si>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</si>
  <si>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</si>
  <si>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</si>
  <si>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</si>
  <si>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</si>
  <si>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</si>
  <si>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</si>
  <si>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</si>
  <si>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</si>
  <si>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</si>
  <si>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</si>
  <si>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</si>
  <si>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</si>
  <si>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</si>
  <si>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</si>
  <si>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</si>
  <si>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</si>
  <si>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</si>
  <si>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2017 год</t>
  </si>
  <si>
    <t>2018 год</t>
  </si>
  <si>
    <t>2019 год</t>
  </si>
  <si>
    <t>2020 год</t>
  </si>
  <si>
    <t>2021 год</t>
  </si>
  <si>
    <t>2022 год</t>
  </si>
  <si>
    <t>шт</t>
  </si>
  <si>
    <t>Владимирская область город Гороховец</t>
  </si>
  <si>
    <t>-</t>
  </si>
  <si>
    <t>Утвержденный план</t>
  </si>
  <si>
    <t>Итого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</si>
  <si>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</si>
  <si>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</si>
  <si>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</si>
  <si>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</si>
  <si>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</si>
  <si>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</si>
  <si>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</si>
  <si>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</si>
  <si>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</si>
  <si>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</si>
  <si>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</si>
  <si>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</si>
  <si>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</si>
  <si>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</si>
  <si>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</si>
  <si>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</si>
  <si>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</si>
  <si>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</si>
  <si>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</si>
  <si>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</si>
  <si>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</si>
  <si>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</si>
  <si>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</si>
  <si>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</si>
  <si>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</si>
  <si>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</si>
  <si>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</si>
  <si>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</si>
  <si>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</si>
  <si>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</si>
  <si>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</si>
  <si>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</si>
  <si>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</si>
  <si>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</si>
  <si>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</si>
  <si>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</si>
  <si>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</si>
  <si>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</si>
  <si>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</si>
  <si>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</si>
  <si>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</si>
  <si>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</si>
  <si>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План ввода основных средств</t>
  </si>
  <si>
    <t>Раздел 1. План принятия основных средств и нематериальных активов к бухгалтерскому учету</t>
  </si>
  <si>
    <t xml:space="preserve">к постановлению департамента жилищно-коммунального хозяйства </t>
  </si>
  <si>
    <t>Приложение  № 4</t>
  </si>
  <si>
    <t>Инвестиционная программа ОАО "Владимирская областная электросетевая компания"</t>
  </si>
  <si>
    <t>от «_28__» ____12.2017____________ г. №_21____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</si>
</sst>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0" xfId="5" applyFont="1" applyFill="1" applyBorder="1" applyAlignment="1"/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0" xfId="0" applyNumberFormat="1" applyFont="1"/>
    <xf numFmtId="0" fontId="3" fillId="0" borderId="3" xfId="0" applyNumberFormat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164" fontId="3" fillId="0" borderId="0" xfId="1" applyFont="1"/>
    <xf numFmtId="164" fontId="6" fillId="0" borderId="3" xfId="1" applyFont="1" applyFill="1" applyBorder="1" applyAlignment="1">
      <alignment horizontal="center" vertical="center" wrapText="1"/>
    </xf>
    <xf numFmtId="164" fontId="6" fillId="0" borderId="0" xfId="1" applyFont="1"/>
    <xf numFmtId="0" fontId="6" fillId="0" borderId="0" xfId="6" applyFont="1" applyFill="1" applyBorder="1" applyAlignment="1">
      <alignment vertical="center"/>
    </xf>
    <xf numFmtId="0" fontId="3" fillId="0" borderId="3" xfId="6" applyFont="1" applyFill="1" applyBorder="1" applyAlignment="1">
      <alignment horizontal="center" vertical="center" textRotation="90" wrapText="1"/>
    </xf>
    <xf numFmtId="0" fontId="3" fillId="0" borderId="3" xfId="6" applyFont="1" applyFill="1" applyBorder="1" applyAlignment="1">
      <alignment horizontal="center" vertical="center"/>
    </xf>
    <xf numFmtId="49" fontId="3" fillId="0" borderId="3" xfId="6" applyNumberFormat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0" fontId="3" fillId="0" borderId="3" xfId="6" applyNumberFormat="1" applyFont="1" applyFill="1" applyBorder="1" applyAlignment="1">
      <alignment horizontal="center" vertical="center"/>
    </xf>
    <xf numFmtId="164" fontId="3" fillId="0" borderId="3" xfId="6" applyNumberFormat="1" applyFont="1" applyFill="1" applyBorder="1" applyAlignment="1">
      <alignment horizontal="center" vertical="center"/>
    </xf>
    <xf numFmtId="164" fontId="3" fillId="0" borderId="3" xfId="1" applyFont="1" applyFill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31" fillId="0" borderId="0" xfId="0" applyFont="1"/>
    <xf numFmtId="0" fontId="4" fillId="0" borderId="0" xfId="2" applyFont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3" fillId="0" borderId="6" xfId="6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4" applyFont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/>
    </xf>
    <xf numFmtId="0" fontId="32" fillId="0" borderId="0" xfId="2" applyFont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N70"/>
  <sheetViews>
    <sheetView tabSelected="1" view="pageBreakPreview" zoomScale="60" zoomScaleNormal="100" workbookViewId="0">
      <selection activeCell="AE8" sqref="AE8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4" width="17.625" style="1" customWidth="1"/>
    <col min="5" max="5" width="22.875" style="1" bestFit="1" customWidth="1"/>
    <col min="6" max="6" width="9.375" style="1" bestFit="1" customWidth="1"/>
    <col min="7" max="8" width="7" style="1" bestFit="1" customWidth="1"/>
    <col min="9" max="9" width="8" style="1" bestFit="1" customWidth="1"/>
    <col min="10" max="10" width="7" style="1" bestFit="1" customWidth="1"/>
    <col min="11" max="11" width="10.125" style="1" bestFit="1" customWidth="1"/>
    <col min="12" max="12" width="22.875" style="1" bestFit="1" customWidth="1"/>
    <col min="13" max="13" width="9.375" style="1" bestFit="1" customWidth="1"/>
    <col min="14" max="15" width="7" style="1" bestFit="1" customWidth="1"/>
    <col min="16" max="16" width="8" style="1" bestFit="1" customWidth="1"/>
    <col min="17" max="17" width="7" style="1" bestFit="1" customWidth="1"/>
    <col min="18" max="18" width="10.125" style="1" bestFit="1" customWidth="1"/>
    <col min="19" max="19" width="22.875" style="1" bestFit="1" customWidth="1"/>
    <col min="20" max="20" width="9.375" style="1" bestFit="1" customWidth="1"/>
    <col min="21" max="22" width="7" style="1" bestFit="1" customWidth="1"/>
    <col min="23" max="23" width="8" style="1" bestFit="1" customWidth="1"/>
    <col min="24" max="24" width="7" style="1" bestFit="1" customWidth="1"/>
    <col min="25" max="25" width="10.125" style="1" bestFit="1" customWidth="1"/>
    <col min="26" max="26" width="22.875" style="1" bestFit="1" customWidth="1"/>
    <col min="27" max="27" width="9.375" style="1" bestFit="1" customWidth="1"/>
    <col min="28" max="29" width="7" style="1" bestFit="1" customWidth="1"/>
    <col min="30" max="30" width="8" style="1" bestFit="1" customWidth="1"/>
    <col min="31" max="31" width="7" style="1" bestFit="1" customWidth="1"/>
    <col min="32" max="32" width="10.125" style="1" bestFit="1" customWidth="1"/>
    <col min="33" max="33" width="22.875" style="1" bestFit="1" customWidth="1"/>
    <col min="34" max="34" width="9.375" style="1" bestFit="1" customWidth="1"/>
    <col min="35" max="36" width="7" style="1" bestFit="1" customWidth="1"/>
    <col min="37" max="37" width="8" style="1" bestFit="1" customWidth="1"/>
    <col min="38" max="38" width="7" style="1" bestFit="1" customWidth="1"/>
    <col min="39" max="39" width="10.125" style="1" bestFit="1" customWidth="1"/>
    <col min="40" max="40" width="22.875" style="1" bestFit="1" customWidth="1"/>
    <col min="41" max="41" width="9.375" style="1" bestFit="1" customWidth="1"/>
    <col min="42" max="43" width="7" style="1" bestFit="1" customWidth="1"/>
    <col min="44" max="44" width="8" style="1" bestFit="1" customWidth="1"/>
    <col min="45" max="45" width="7" style="1" bestFit="1" customWidth="1"/>
    <col min="46" max="46" width="10.125" style="1" bestFit="1" customWidth="1"/>
    <col min="47" max="47" width="23" style="1" bestFit="1" customWidth="1"/>
    <col min="48" max="48" width="9.375" style="1" bestFit="1" customWidth="1"/>
    <col min="49" max="50" width="7.125" style="1" bestFit="1" customWidth="1"/>
    <col min="51" max="51" width="9.25" style="1" bestFit="1" customWidth="1"/>
    <col min="52" max="52" width="7.125" style="1" bestFit="1" customWidth="1"/>
    <col min="53" max="53" width="10.75" style="1" bestFit="1" customWidth="1"/>
    <col min="54" max="54" width="4.125" style="1" customWidth="1"/>
    <col min="55" max="55" width="3.75" style="1" customWidth="1"/>
    <col min="56" max="56" width="3.875" style="1" customWidth="1"/>
    <col min="57" max="57" width="4.5" style="1" customWidth="1"/>
    <col min="58" max="58" width="5" style="1" customWidth="1"/>
    <col min="59" max="59" width="5.5" style="1" customWidth="1"/>
    <col min="60" max="60" width="5.75" style="1" customWidth="1"/>
    <col min="61" max="61" width="5.5" style="1" customWidth="1"/>
    <col min="62" max="63" width="5" style="1" customWidth="1"/>
    <col min="64" max="64" width="12.875" style="1" customWidth="1"/>
    <col min="65" max="74" width="5" style="1" customWidth="1"/>
    <col min="75" max="16384" width="9" style="1"/>
  </cols>
  <sheetData>
    <row r="1" spans="1:66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AU1" s="26" t="s">
        <v>178</v>
      </c>
      <c r="AV1" s="26"/>
      <c r="AW1" s="26"/>
      <c r="AX1" s="26"/>
      <c r="AY1" s="26"/>
      <c r="AZ1" s="26"/>
      <c r="BA1" s="26"/>
      <c r="BB1" s="24"/>
    </row>
    <row r="2" spans="1:66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AT2" s="26" t="s">
        <v>177</v>
      </c>
      <c r="AU2" s="26"/>
      <c r="AV2" s="26"/>
      <c r="AW2" s="26"/>
      <c r="AX2" s="26"/>
      <c r="AY2" s="26"/>
      <c r="AZ2" s="26"/>
      <c r="BA2" s="26"/>
      <c r="BB2" s="26"/>
    </row>
    <row r="3" spans="1:66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T3" s="43" t="s">
        <v>180</v>
      </c>
      <c r="AU3" s="43"/>
      <c r="AV3" s="43"/>
      <c r="AW3" s="43"/>
      <c r="AX3" s="43"/>
      <c r="AY3" s="43"/>
      <c r="AZ3" s="43"/>
      <c r="BA3" s="43"/>
      <c r="BB3" s="43"/>
    </row>
    <row r="4" spans="1:66" ht="18.75">
      <c r="A4" s="29"/>
      <c r="B4" s="29"/>
      <c r="C4" s="29"/>
      <c r="D4" s="29"/>
      <c r="E4" s="29"/>
      <c r="F4" s="29"/>
      <c r="G4" s="29"/>
      <c r="H4" s="29"/>
      <c r="I4" s="29"/>
      <c r="J4" s="29"/>
      <c r="K4" s="2"/>
      <c r="L4" s="2"/>
      <c r="M4" s="2"/>
      <c r="N4" s="2"/>
      <c r="O4" s="2"/>
    </row>
    <row r="5" spans="1:66" ht="20.25">
      <c r="A5" s="30" t="s">
        <v>175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</row>
    <row r="6" spans="1:66" ht="20.25">
      <c r="A6" s="31" t="s">
        <v>176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25"/>
    </row>
    <row r="7" spans="1:66" ht="20.25">
      <c r="A7" s="30" t="s">
        <v>179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</row>
    <row r="8" spans="1:66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6" ht="15.7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6" s="2" customFormat="1" ht="31.5" customHeight="1">
      <c r="A10" s="35" t="s">
        <v>0</v>
      </c>
      <c r="B10" s="35" t="s">
        <v>1</v>
      </c>
      <c r="C10" s="35" t="s">
        <v>2</v>
      </c>
      <c r="D10" s="38" t="s">
        <v>3</v>
      </c>
      <c r="E10" s="27" t="s">
        <v>4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</row>
    <row r="11" spans="1:66" s="2" customFormat="1" ht="44.25" customHeight="1">
      <c r="A11" s="36"/>
      <c r="B11" s="36"/>
      <c r="C11" s="36"/>
      <c r="D11" s="38"/>
      <c r="E11" s="27" t="s">
        <v>122</v>
      </c>
      <c r="F11" s="28"/>
      <c r="G11" s="28"/>
      <c r="H11" s="28"/>
      <c r="I11" s="28"/>
      <c r="J11" s="28"/>
      <c r="K11" s="28"/>
      <c r="L11" s="27" t="s">
        <v>123</v>
      </c>
      <c r="M11" s="28"/>
      <c r="N11" s="28"/>
      <c r="O11" s="28"/>
      <c r="P11" s="28"/>
      <c r="Q11" s="28"/>
      <c r="R11" s="28"/>
      <c r="S11" s="27" t="s">
        <v>124</v>
      </c>
      <c r="T11" s="28"/>
      <c r="U11" s="28"/>
      <c r="V11" s="28"/>
      <c r="W11" s="28"/>
      <c r="X11" s="28"/>
      <c r="Y11" s="28"/>
      <c r="Z11" s="27" t="s">
        <v>125</v>
      </c>
      <c r="AA11" s="28"/>
      <c r="AB11" s="28"/>
      <c r="AC11" s="28"/>
      <c r="AD11" s="28"/>
      <c r="AE11" s="28"/>
      <c r="AF11" s="28"/>
      <c r="AG11" s="27" t="s">
        <v>126</v>
      </c>
      <c r="AH11" s="28"/>
      <c r="AI11" s="28"/>
      <c r="AJ11" s="28"/>
      <c r="AK11" s="28"/>
      <c r="AL11" s="28"/>
      <c r="AM11" s="28"/>
      <c r="AN11" s="27" t="s">
        <v>127</v>
      </c>
      <c r="AO11" s="28"/>
      <c r="AP11" s="28"/>
      <c r="AQ11" s="28"/>
      <c r="AR11" s="28"/>
      <c r="AS11" s="28"/>
      <c r="AT11" s="28"/>
      <c r="AU11" s="39" t="s">
        <v>132</v>
      </c>
      <c r="AV11" s="40"/>
      <c r="AW11" s="40"/>
      <c r="AX11" s="40"/>
      <c r="AY11" s="40"/>
      <c r="AZ11" s="40"/>
      <c r="BA11" s="40"/>
    </row>
    <row r="12" spans="1:66" s="2" customFormat="1" ht="71.25" customHeight="1">
      <c r="A12" s="36"/>
      <c r="B12" s="36"/>
      <c r="C12" s="36"/>
      <c r="D12" s="38"/>
      <c r="E12" s="27" t="s">
        <v>131</v>
      </c>
      <c r="F12" s="28"/>
      <c r="G12" s="28"/>
      <c r="H12" s="28"/>
      <c r="I12" s="28"/>
      <c r="J12" s="28"/>
      <c r="K12" s="28"/>
      <c r="L12" s="27" t="s">
        <v>131</v>
      </c>
      <c r="M12" s="28"/>
      <c r="N12" s="28"/>
      <c r="O12" s="28"/>
      <c r="P12" s="28"/>
      <c r="Q12" s="28"/>
      <c r="R12" s="28"/>
      <c r="S12" s="27" t="s">
        <v>131</v>
      </c>
      <c r="T12" s="28"/>
      <c r="U12" s="28"/>
      <c r="V12" s="28"/>
      <c r="W12" s="28"/>
      <c r="X12" s="28"/>
      <c r="Y12" s="28"/>
      <c r="Z12" s="27" t="s">
        <v>131</v>
      </c>
      <c r="AA12" s="28"/>
      <c r="AB12" s="28"/>
      <c r="AC12" s="28"/>
      <c r="AD12" s="28"/>
      <c r="AE12" s="28"/>
      <c r="AF12" s="28"/>
      <c r="AG12" s="27" t="s">
        <v>131</v>
      </c>
      <c r="AH12" s="28"/>
      <c r="AI12" s="28"/>
      <c r="AJ12" s="28"/>
      <c r="AK12" s="28"/>
      <c r="AL12" s="28"/>
      <c r="AM12" s="28"/>
      <c r="AN12" s="27" t="s">
        <v>131</v>
      </c>
      <c r="AO12" s="28"/>
      <c r="AP12" s="28"/>
      <c r="AQ12" s="28"/>
      <c r="AR12" s="28"/>
      <c r="AS12" s="28"/>
      <c r="AT12" s="28"/>
      <c r="AU12" s="27" t="s">
        <v>5</v>
      </c>
      <c r="AV12" s="28"/>
      <c r="AW12" s="28"/>
      <c r="AX12" s="28"/>
      <c r="AY12" s="28"/>
      <c r="AZ12" s="28"/>
      <c r="BA12" s="41"/>
    </row>
    <row r="13" spans="1:66" s="2" customFormat="1" ht="37.5" customHeight="1">
      <c r="A13" s="36"/>
      <c r="B13" s="36"/>
      <c r="C13" s="36"/>
      <c r="D13" s="38" t="s">
        <v>6</v>
      </c>
      <c r="E13" s="23" t="s">
        <v>7</v>
      </c>
      <c r="F13" s="42" t="s">
        <v>8</v>
      </c>
      <c r="G13" s="42"/>
      <c r="H13" s="42"/>
      <c r="I13" s="42"/>
      <c r="J13" s="42"/>
      <c r="K13" s="42"/>
      <c r="L13" s="23" t="s">
        <v>7</v>
      </c>
      <c r="M13" s="42" t="s">
        <v>8</v>
      </c>
      <c r="N13" s="42"/>
      <c r="O13" s="42"/>
      <c r="P13" s="42"/>
      <c r="Q13" s="42"/>
      <c r="R13" s="42"/>
      <c r="S13" s="23" t="s">
        <v>7</v>
      </c>
      <c r="T13" s="42" t="s">
        <v>8</v>
      </c>
      <c r="U13" s="42"/>
      <c r="V13" s="42"/>
      <c r="W13" s="42"/>
      <c r="X13" s="42"/>
      <c r="Y13" s="42"/>
      <c r="Z13" s="23" t="s">
        <v>7</v>
      </c>
      <c r="AA13" s="42" t="s">
        <v>8</v>
      </c>
      <c r="AB13" s="42"/>
      <c r="AC13" s="42"/>
      <c r="AD13" s="42"/>
      <c r="AE13" s="42"/>
      <c r="AF13" s="42"/>
      <c r="AG13" s="23" t="s">
        <v>7</v>
      </c>
      <c r="AH13" s="42" t="s">
        <v>8</v>
      </c>
      <c r="AI13" s="42"/>
      <c r="AJ13" s="42"/>
      <c r="AK13" s="42"/>
      <c r="AL13" s="42"/>
      <c r="AM13" s="42"/>
      <c r="AN13" s="23" t="s">
        <v>7</v>
      </c>
      <c r="AO13" s="42" t="s">
        <v>8</v>
      </c>
      <c r="AP13" s="42"/>
      <c r="AQ13" s="42"/>
      <c r="AR13" s="42"/>
      <c r="AS13" s="42"/>
      <c r="AT13" s="42"/>
      <c r="AU13" s="23" t="s">
        <v>7</v>
      </c>
      <c r="AV13" s="27" t="s">
        <v>8</v>
      </c>
      <c r="AW13" s="28"/>
      <c r="AX13" s="28"/>
      <c r="AY13" s="28"/>
      <c r="AZ13" s="28"/>
      <c r="BA13" s="41"/>
    </row>
    <row r="14" spans="1:66" s="2" customFormat="1" ht="66" customHeight="1">
      <c r="A14" s="37"/>
      <c r="B14" s="37"/>
      <c r="C14" s="37"/>
      <c r="D14" s="38"/>
      <c r="E14" s="6" t="s">
        <v>9</v>
      </c>
      <c r="F14" s="6" t="s">
        <v>9</v>
      </c>
      <c r="G14" s="14" t="s">
        <v>10</v>
      </c>
      <c r="H14" s="14" t="s">
        <v>11</v>
      </c>
      <c r="I14" s="14" t="s">
        <v>12</v>
      </c>
      <c r="J14" s="14" t="s">
        <v>13</v>
      </c>
      <c r="K14" s="14" t="s">
        <v>128</v>
      </c>
      <c r="L14" s="6" t="s">
        <v>9</v>
      </c>
      <c r="M14" s="6" t="s">
        <v>9</v>
      </c>
      <c r="N14" s="14" t="s">
        <v>10</v>
      </c>
      <c r="O14" s="14" t="s">
        <v>11</v>
      </c>
      <c r="P14" s="14" t="s">
        <v>12</v>
      </c>
      <c r="Q14" s="14" t="s">
        <v>13</v>
      </c>
      <c r="R14" s="14" t="s">
        <v>128</v>
      </c>
      <c r="S14" s="6" t="s">
        <v>9</v>
      </c>
      <c r="T14" s="6" t="s">
        <v>9</v>
      </c>
      <c r="U14" s="14" t="s">
        <v>10</v>
      </c>
      <c r="V14" s="14" t="s">
        <v>11</v>
      </c>
      <c r="W14" s="14" t="s">
        <v>12</v>
      </c>
      <c r="X14" s="14" t="s">
        <v>13</v>
      </c>
      <c r="Y14" s="14" t="s">
        <v>128</v>
      </c>
      <c r="Z14" s="6" t="s">
        <v>9</v>
      </c>
      <c r="AA14" s="6" t="s">
        <v>9</v>
      </c>
      <c r="AB14" s="14" t="s">
        <v>10</v>
      </c>
      <c r="AC14" s="14" t="s">
        <v>11</v>
      </c>
      <c r="AD14" s="14" t="s">
        <v>12</v>
      </c>
      <c r="AE14" s="14" t="s">
        <v>13</v>
      </c>
      <c r="AF14" s="14" t="s">
        <v>128</v>
      </c>
      <c r="AG14" s="6" t="s">
        <v>9</v>
      </c>
      <c r="AH14" s="6" t="s">
        <v>9</v>
      </c>
      <c r="AI14" s="14" t="s">
        <v>10</v>
      </c>
      <c r="AJ14" s="14" t="s">
        <v>11</v>
      </c>
      <c r="AK14" s="14" t="s">
        <v>12</v>
      </c>
      <c r="AL14" s="14" t="s">
        <v>13</v>
      </c>
      <c r="AM14" s="14" t="s">
        <v>128</v>
      </c>
      <c r="AN14" s="6" t="s">
        <v>9</v>
      </c>
      <c r="AO14" s="6" t="s">
        <v>9</v>
      </c>
      <c r="AP14" s="14" t="s">
        <v>10</v>
      </c>
      <c r="AQ14" s="14" t="s">
        <v>11</v>
      </c>
      <c r="AR14" s="14" t="s">
        <v>12</v>
      </c>
      <c r="AS14" s="14" t="s">
        <v>13</v>
      </c>
      <c r="AT14" s="14" t="s">
        <v>128</v>
      </c>
      <c r="AU14" s="6" t="s">
        <v>9</v>
      </c>
      <c r="AV14" s="6" t="s">
        <v>9</v>
      </c>
      <c r="AW14" s="14" t="s">
        <v>10</v>
      </c>
      <c r="AX14" s="14" t="s">
        <v>11</v>
      </c>
      <c r="AY14" s="14" t="s">
        <v>12</v>
      </c>
      <c r="AZ14" s="14" t="s">
        <v>13</v>
      </c>
      <c r="BA14" s="14" t="s">
        <v>128</v>
      </c>
    </row>
    <row r="15" spans="1:66">
      <c r="A15" s="15">
        <v>1</v>
      </c>
      <c r="B15" s="15">
        <v>2</v>
      </c>
      <c r="C15" s="15">
        <v>3</v>
      </c>
      <c r="D15" s="15">
        <v>4</v>
      </c>
      <c r="E15" s="16" t="s">
        <v>133</v>
      </c>
      <c r="F15" s="16" t="s">
        <v>134</v>
      </c>
      <c r="G15" s="16" t="s">
        <v>135</v>
      </c>
      <c r="H15" s="16" t="s">
        <v>136</v>
      </c>
      <c r="I15" s="16" t="s">
        <v>137</v>
      </c>
      <c r="J15" s="16" t="s">
        <v>138</v>
      </c>
      <c r="K15" s="16" t="s">
        <v>139</v>
      </c>
      <c r="L15" s="16" t="s">
        <v>140</v>
      </c>
      <c r="M15" s="16" t="s">
        <v>141</v>
      </c>
      <c r="N15" s="16" t="s">
        <v>142</v>
      </c>
      <c r="O15" s="16" t="s">
        <v>143</v>
      </c>
      <c r="P15" s="16" t="s">
        <v>144</v>
      </c>
      <c r="Q15" s="16" t="s">
        <v>145</v>
      </c>
      <c r="R15" s="16" t="s">
        <v>146</v>
      </c>
      <c r="S15" s="16" t="s">
        <v>147</v>
      </c>
      <c r="T15" s="16" t="s">
        <v>148</v>
      </c>
      <c r="U15" s="16" t="s">
        <v>149</v>
      </c>
      <c r="V15" s="16" t="s">
        <v>150</v>
      </c>
      <c r="W15" s="16" t="s">
        <v>151</v>
      </c>
      <c r="X15" s="16" t="s">
        <v>152</v>
      </c>
      <c r="Y15" s="16" t="s">
        <v>153</v>
      </c>
      <c r="Z15" s="16" t="s">
        <v>154</v>
      </c>
      <c r="AA15" s="16" t="s">
        <v>155</v>
      </c>
      <c r="AB15" s="16" t="s">
        <v>156</v>
      </c>
      <c r="AC15" s="16" t="s">
        <v>157</v>
      </c>
      <c r="AD15" s="16" t="s">
        <v>158</v>
      </c>
      <c r="AE15" s="16" t="s">
        <v>159</v>
      </c>
      <c r="AF15" s="16" t="s">
        <v>160</v>
      </c>
      <c r="AG15" s="16" t="s">
        <v>161</v>
      </c>
      <c r="AH15" s="16" t="s">
        <v>162</v>
      </c>
      <c r="AI15" s="16" t="s">
        <v>163</v>
      </c>
      <c r="AJ15" s="16" t="s">
        <v>164</v>
      </c>
      <c r="AK15" s="16" t="s">
        <v>165</v>
      </c>
      <c r="AL15" s="16" t="s">
        <v>166</v>
      </c>
      <c r="AM15" s="16" t="s">
        <v>167</v>
      </c>
      <c r="AN15" s="16" t="s">
        <v>168</v>
      </c>
      <c r="AO15" s="16" t="s">
        <v>169</v>
      </c>
      <c r="AP15" s="16" t="s">
        <v>170</v>
      </c>
      <c r="AQ15" s="16" t="s">
        <v>171</v>
      </c>
      <c r="AR15" s="16" t="s">
        <v>172</v>
      </c>
      <c r="AS15" s="16" t="s">
        <v>173</v>
      </c>
      <c r="AT15" s="16" t="s">
        <v>174</v>
      </c>
      <c r="AU15" s="16" t="s">
        <v>14</v>
      </c>
      <c r="AV15" s="16" t="s">
        <v>15</v>
      </c>
      <c r="AW15" s="16" t="s">
        <v>16</v>
      </c>
      <c r="AX15" s="16" t="s">
        <v>17</v>
      </c>
      <c r="AY15" s="16" t="s">
        <v>18</v>
      </c>
      <c r="AZ15" s="16" t="s">
        <v>19</v>
      </c>
      <c r="BA15" s="16" t="s">
        <v>20</v>
      </c>
    </row>
    <row r="16" spans="1:66" s="12" customFormat="1" ht="31.5">
      <c r="A16" s="11" t="s">
        <v>21</v>
      </c>
      <c r="B16" s="11" t="s">
        <v>22</v>
      </c>
      <c r="C16" s="11" t="s">
        <v>130</v>
      </c>
      <c r="D16" s="17">
        <f>SUM(D17:D22)</f>
        <v>89.084745762711876</v>
      </c>
      <c r="E16" s="17">
        <f t="shared" ref="E16:K16" si="0">SUM(E17:E22)</f>
        <v>0</v>
      </c>
      <c r="F16" s="17">
        <f t="shared" si="0"/>
        <v>14.847457627118644</v>
      </c>
      <c r="G16" s="17">
        <f t="shared" si="0"/>
        <v>0</v>
      </c>
      <c r="H16" s="17">
        <f t="shared" si="0"/>
        <v>0</v>
      </c>
      <c r="I16" s="17">
        <f t="shared" si="0"/>
        <v>8.1920000000000002</v>
      </c>
      <c r="J16" s="17">
        <f t="shared" si="0"/>
        <v>0</v>
      </c>
      <c r="K16" s="18">
        <f t="shared" si="0"/>
        <v>480</v>
      </c>
      <c r="L16" s="17">
        <f t="shared" ref="L16" si="1">SUM(L17:L22)</f>
        <v>0</v>
      </c>
      <c r="M16" s="17">
        <f t="shared" ref="M16" si="2">SUM(M17:M22)</f>
        <v>14.847457627118644</v>
      </c>
      <c r="N16" s="17">
        <f t="shared" ref="N16" si="3">SUM(N17:N22)</f>
        <v>0</v>
      </c>
      <c r="O16" s="17">
        <f t="shared" ref="O16" si="4">SUM(O17:O22)</f>
        <v>0</v>
      </c>
      <c r="P16" s="17">
        <f t="shared" ref="P16" si="5">SUM(P17:P22)</f>
        <v>3.8</v>
      </c>
      <c r="Q16" s="17">
        <f t="shared" ref="Q16" si="6">SUM(Q17:Q22)</f>
        <v>0</v>
      </c>
      <c r="R16" s="18">
        <f t="shared" ref="R16" si="7">SUM(R17:R22)</f>
        <v>411</v>
      </c>
      <c r="S16" s="17">
        <f t="shared" ref="S16" si="8">SUM(S17:S22)</f>
        <v>0</v>
      </c>
      <c r="T16" s="17">
        <f t="shared" ref="T16" si="9">SUM(T17:T22)</f>
        <v>14.847457627118644</v>
      </c>
      <c r="U16" s="17">
        <f t="shared" ref="U16" si="10">SUM(U17:U22)</f>
        <v>0</v>
      </c>
      <c r="V16" s="17">
        <f t="shared" ref="V16" si="11">SUM(V17:V22)</f>
        <v>0</v>
      </c>
      <c r="W16" s="17">
        <f t="shared" ref="W16" si="12">SUM(W17:W22)</f>
        <v>3.6999999999999997</v>
      </c>
      <c r="X16" s="17">
        <f t="shared" ref="X16" si="13">SUM(X17:X22)</f>
        <v>0</v>
      </c>
      <c r="Y16" s="18">
        <f t="shared" ref="Y16" si="14">SUM(Y17:Y22)</f>
        <v>396</v>
      </c>
      <c r="Z16" s="17">
        <f t="shared" ref="Z16" si="15">SUM(Z17:Z22)</f>
        <v>0</v>
      </c>
      <c r="AA16" s="17">
        <f t="shared" ref="AA16" si="16">SUM(AA17:AA22)</f>
        <v>14.847457627118644</v>
      </c>
      <c r="AB16" s="17">
        <f t="shared" ref="AB16" si="17">SUM(AB17:AB22)</f>
        <v>0</v>
      </c>
      <c r="AC16" s="17">
        <f t="shared" ref="AC16" si="18">SUM(AC17:AC22)</f>
        <v>0</v>
      </c>
      <c r="AD16" s="17">
        <f t="shared" ref="AD16" si="19">SUM(AD17:AD22)</f>
        <v>3.5</v>
      </c>
      <c r="AE16" s="17">
        <f t="shared" ref="AE16" si="20">SUM(AE17:AE22)</f>
        <v>0</v>
      </c>
      <c r="AF16" s="18">
        <f t="shared" ref="AF16" si="21">SUM(AF17:AF22)</f>
        <v>380</v>
      </c>
      <c r="AG16" s="17">
        <f t="shared" ref="AG16" si="22">SUM(AG17:AG22)</f>
        <v>0</v>
      </c>
      <c r="AH16" s="17">
        <f t="shared" ref="AH16" si="23">SUM(AH17:AH22)</f>
        <v>14.847457627118644</v>
      </c>
      <c r="AI16" s="17">
        <f t="shared" ref="AI16" si="24">SUM(AI17:AI22)</f>
        <v>0</v>
      </c>
      <c r="AJ16" s="17">
        <f t="shared" ref="AJ16" si="25">SUM(AJ17:AJ22)</f>
        <v>0</v>
      </c>
      <c r="AK16" s="17">
        <f t="shared" ref="AK16" si="26">SUM(AK17:AK22)</f>
        <v>3.4000000000000004</v>
      </c>
      <c r="AL16" s="17">
        <f t="shared" ref="AL16" si="27">SUM(AL17:AL22)</f>
        <v>0</v>
      </c>
      <c r="AM16" s="18">
        <f t="shared" ref="AM16" si="28">SUM(AM17:AM22)</f>
        <v>366</v>
      </c>
      <c r="AN16" s="17">
        <f t="shared" ref="AN16" si="29">SUM(AN17:AN22)</f>
        <v>0</v>
      </c>
      <c r="AO16" s="17">
        <f t="shared" ref="AO16" si="30">SUM(AO17:AO22)</f>
        <v>14.847457627118644</v>
      </c>
      <c r="AP16" s="17">
        <f t="shared" ref="AP16" si="31">SUM(AP17:AP22)</f>
        <v>0</v>
      </c>
      <c r="AQ16" s="17">
        <f t="shared" ref="AQ16" si="32">SUM(AQ17:AQ22)</f>
        <v>0</v>
      </c>
      <c r="AR16" s="17">
        <f t="shared" ref="AR16" si="33">SUM(AR17:AR22)</f>
        <v>3.3</v>
      </c>
      <c r="AS16" s="17">
        <f t="shared" ref="AS16" si="34">SUM(AS17:AS22)</f>
        <v>0</v>
      </c>
      <c r="AT16" s="18">
        <f t="shared" ref="AT16" si="35">SUM(AT17:AT22)</f>
        <v>352</v>
      </c>
      <c r="AU16" s="17">
        <f t="shared" ref="AU16:AU47" si="36">E16+L16+S16+Z16+AG16+AN16</f>
        <v>0</v>
      </c>
      <c r="AV16" s="17">
        <f t="shared" ref="AV16:AV47" si="37">F16+M16+T16+AA16+AH16+AO16</f>
        <v>89.084745762711862</v>
      </c>
      <c r="AW16" s="17">
        <f t="shared" ref="AW16:AW47" si="38">G16+N16+U16+AB16+AI16+AP16</f>
        <v>0</v>
      </c>
      <c r="AX16" s="17">
        <f t="shared" ref="AX16:AX47" si="39">H16+O16+V16+AC16+AJ16+AQ16</f>
        <v>0</v>
      </c>
      <c r="AY16" s="17">
        <f t="shared" ref="AY16:AY47" si="40">I16+P16+W16+AD16+AK16+AR16</f>
        <v>25.891999999999999</v>
      </c>
      <c r="AZ16" s="17">
        <f t="shared" ref="AZ16:AZ47" si="41">J16+Q16+X16+AE16+AL16+AS16</f>
        <v>0</v>
      </c>
      <c r="BA16" s="18">
        <f t="shared" ref="BA16:BA47" si="42">K16+R16+Y16+AF16+AM16+AT16</f>
        <v>2385</v>
      </c>
    </row>
    <row r="17" spans="1:53" s="7" customFormat="1" ht="31.5">
      <c r="A17" s="8" t="s">
        <v>23</v>
      </c>
      <c r="B17" s="8" t="s">
        <v>24</v>
      </c>
      <c r="C17" s="8" t="s">
        <v>25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f t="shared" si="36"/>
        <v>0</v>
      </c>
      <c r="AV17" s="19">
        <f t="shared" si="37"/>
        <v>0</v>
      </c>
      <c r="AW17" s="19">
        <f t="shared" si="38"/>
        <v>0</v>
      </c>
      <c r="AX17" s="19">
        <f t="shared" si="39"/>
        <v>0</v>
      </c>
      <c r="AY17" s="19">
        <f t="shared" si="40"/>
        <v>0</v>
      </c>
      <c r="AZ17" s="19">
        <f t="shared" si="41"/>
        <v>0</v>
      </c>
      <c r="BA17" s="19">
        <f t="shared" si="42"/>
        <v>0</v>
      </c>
    </row>
    <row r="18" spans="1:53" s="7" customFormat="1" ht="47.25">
      <c r="A18" s="8" t="s">
        <v>26</v>
      </c>
      <c r="B18" s="8" t="s">
        <v>27</v>
      </c>
      <c r="C18" s="8" t="s">
        <v>25</v>
      </c>
      <c r="D18" s="20">
        <f>D44</f>
        <v>33.356836852124815</v>
      </c>
      <c r="E18" s="21">
        <f t="shared" ref="E18:K18" si="43">E44</f>
        <v>0</v>
      </c>
      <c r="F18" s="21">
        <f t="shared" si="43"/>
        <v>8.6110741402604027</v>
      </c>
      <c r="G18" s="21">
        <f t="shared" si="43"/>
        <v>0</v>
      </c>
      <c r="H18" s="21">
        <f t="shared" si="43"/>
        <v>0</v>
      </c>
      <c r="I18" s="21">
        <f t="shared" si="43"/>
        <v>0</v>
      </c>
      <c r="J18" s="21">
        <f t="shared" si="43"/>
        <v>0</v>
      </c>
      <c r="K18" s="19">
        <f t="shared" si="43"/>
        <v>480</v>
      </c>
      <c r="L18" s="21">
        <f t="shared" ref="L18:R18" si="44">L44</f>
        <v>0</v>
      </c>
      <c r="M18" s="21">
        <f t="shared" si="44"/>
        <v>4.9491525423728815</v>
      </c>
      <c r="N18" s="21">
        <f t="shared" si="44"/>
        <v>0</v>
      </c>
      <c r="O18" s="21">
        <f t="shared" si="44"/>
        <v>0</v>
      </c>
      <c r="P18" s="21">
        <f t="shared" si="44"/>
        <v>0</v>
      </c>
      <c r="Q18" s="21">
        <f t="shared" si="44"/>
        <v>0</v>
      </c>
      <c r="R18" s="19">
        <f t="shared" si="44"/>
        <v>411</v>
      </c>
      <c r="S18" s="21">
        <f t="shared" ref="S18:Y18" si="45">S44</f>
        <v>0</v>
      </c>
      <c r="T18" s="21">
        <f t="shared" si="45"/>
        <v>4.9491525423728815</v>
      </c>
      <c r="U18" s="21">
        <f t="shared" si="45"/>
        <v>0</v>
      </c>
      <c r="V18" s="21">
        <f t="shared" si="45"/>
        <v>0</v>
      </c>
      <c r="W18" s="21">
        <f t="shared" si="45"/>
        <v>0</v>
      </c>
      <c r="X18" s="21">
        <f t="shared" si="45"/>
        <v>0</v>
      </c>
      <c r="Y18" s="19">
        <f t="shared" si="45"/>
        <v>396</v>
      </c>
      <c r="Z18" s="21">
        <f t="shared" ref="Z18:AF18" si="46">Z44</f>
        <v>0</v>
      </c>
      <c r="AA18" s="21">
        <f t="shared" si="46"/>
        <v>4.9491525423728815</v>
      </c>
      <c r="AB18" s="21">
        <f t="shared" si="46"/>
        <v>0</v>
      </c>
      <c r="AC18" s="21">
        <f t="shared" si="46"/>
        <v>0</v>
      </c>
      <c r="AD18" s="21">
        <f t="shared" si="46"/>
        <v>0</v>
      </c>
      <c r="AE18" s="21">
        <f t="shared" si="46"/>
        <v>0</v>
      </c>
      <c r="AF18" s="19">
        <f t="shared" si="46"/>
        <v>380</v>
      </c>
      <c r="AG18" s="21">
        <f t="shared" ref="AG18:AM18" si="47">AG44</f>
        <v>0</v>
      </c>
      <c r="AH18" s="21">
        <f t="shared" si="47"/>
        <v>4.9491525423728815</v>
      </c>
      <c r="AI18" s="21">
        <f t="shared" si="47"/>
        <v>0</v>
      </c>
      <c r="AJ18" s="21">
        <f t="shared" si="47"/>
        <v>0</v>
      </c>
      <c r="AK18" s="21">
        <f t="shared" si="47"/>
        <v>0</v>
      </c>
      <c r="AL18" s="21">
        <f t="shared" si="47"/>
        <v>0</v>
      </c>
      <c r="AM18" s="19">
        <f t="shared" si="47"/>
        <v>366</v>
      </c>
      <c r="AN18" s="21">
        <f t="shared" ref="AN18:AT18" si="48">AN44</f>
        <v>0</v>
      </c>
      <c r="AO18" s="21">
        <f t="shared" si="48"/>
        <v>4.9491525423728815</v>
      </c>
      <c r="AP18" s="21">
        <f t="shared" si="48"/>
        <v>0</v>
      </c>
      <c r="AQ18" s="21">
        <f t="shared" si="48"/>
        <v>0</v>
      </c>
      <c r="AR18" s="21">
        <f t="shared" si="48"/>
        <v>0</v>
      </c>
      <c r="AS18" s="21">
        <f t="shared" si="48"/>
        <v>0</v>
      </c>
      <c r="AT18" s="19">
        <f t="shared" si="48"/>
        <v>352</v>
      </c>
      <c r="AU18" s="21">
        <f t="shared" si="36"/>
        <v>0</v>
      </c>
      <c r="AV18" s="21">
        <f t="shared" si="37"/>
        <v>33.356836852124815</v>
      </c>
      <c r="AW18" s="21">
        <f t="shared" si="38"/>
        <v>0</v>
      </c>
      <c r="AX18" s="21">
        <f t="shared" si="39"/>
        <v>0</v>
      </c>
      <c r="AY18" s="21">
        <f t="shared" si="40"/>
        <v>0</v>
      </c>
      <c r="AZ18" s="21">
        <f t="shared" si="41"/>
        <v>0</v>
      </c>
      <c r="BA18" s="19">
        <f t="shared" si="42"/>
        <v>2385</v>
      </c>
    </row>
    <row r="19" spans="1:53" s="7" customFormat="1" ht="88.5" customHeight="1">
      <c r="A19" s="8" t="s">
        <v>28</v>
      </c>
      <c r="B19" s="8" t="s">
        <v>29</v>
      </c>
      <c r="C19" s="8" t="s">
        <v>25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U19" s="19">
        <f t="shared" si="36"/>
        <v>0</v>
      </c>
      <c r="AV19" s="19">
        <f t="shared" si="37"/>
        <v>0</v>
      </c>
      <c r="AW19" s="19">
        <f t="shared" si="38"/>
        <v>0</v>
      </c>
      <c r="AX19" s="19">
        <f t="shared" si="39"/>
        <v>0</v>
      </c>
      <c r="AY19" s="19">
        <f t="shared" si="40"/>
        <v>0</v>
      </c>
      <c r="AZ19" s="19">
        <f t="shared" si="41"/>
        <v>0</v>
      </c>
      <c r="BA19" s="19">
        <f t="shared" si="42"/>
        <v>0</v>
      </c>
    </row>
    <row r="20" spans="1:53" s="7" customFormat="1" ht="54.75" customHeight="1">
      <c r="A20" s="8" t="s">
        <v>30</v>
      </c>
      <c r="B20" s="8" t="s">
        <v>31</v>
      </c>
      <c r="C20" s="8" t="s">
        <v>25</v>
      </c>
      <c r="D20" s="20">
        <f>D67</f>
        <v>55.727908910587061</v>
      </c>
      <c r="E20" s="21">
        <f t="shared" ref="E20:K20" si="49">E67</f>
        <v>0</v>
      </c>
      <c r="F20" s="21">
        <f t="shared" si="49"/>
        <v>6.23638348685824</v>
      </c>
      <c r="G20" s="21">
        <f t="shared" si="49"/>
        <v>0</v>
      </c>
      <c r="H20" s="21">
        <f t="shared" si="49"/>
        <v>0</v>
      </c>
      <c r="I20" s="21">
        <f t="shared" si="49"/>
        <v>8.1920000000000002</v>
      </c>
      <c r="J20" s="21">
        <f t="shared" si="49"/>
        <v>0</v>
      </c>
      <c r="K20" s="21">
        <f t="shared" si="49"/>
        <v>0</v>
      </c>
      <c r="L20" s="21">
        <f t="shared" ref="L20:R20" si="50">L67</f>
        <v>0</v>
      </c>
      <c r="M20" s="21">
        <f t="shared" si="50"/>
        <v>9.898305084745763</v>
      </c>
      <c r="N20" s="21">
        <f t="shared" si="50"/>
        <v>0</v>
      </c>
      <c r="O20" s="21">
        <f t="shared" si="50"/>
        <v>0</v>
      </c>
      <c r="P20" s="21">
        <f t="shared" si="50"/>
        <v>3.8</v>
      </c>
      <c r="Q20" s="21">
        <f t="shared" si="50"/>
        <v>0</v>
      </c>
      <c r="R20" s="21">
        <f t="shared" si="50"/>
        <v>0</v>
      </c>
      <c r="S20" s="21">
        <f t="shared" ref="S20:Y20" si="51">S67</f>
        <v>0</v>
      </c>
      <c r="T20" s="21">
        <f t="shared" si="51"/>
        <v>9.898305084745763</v>
      </c>
      <c r="U20" s="21">
        <f t="shared" si="51"/>
        <v>0</v>
      </c>
      <c r="V20" s="21">
        <f t="shared" si="51"/>
        <v>0</v>
      </c>
      <c r="W20" s="21">
        <f t="shared" si="51"/>
        <v>3.6999999999999997</v>
      </c>
      <c r="X20" s="21">
        <f t="shared" si="51"/>
        <v>0</v>
      </c>
      <c r="Y20" s="21">
        <f t="shared" si="51"/>
        <v>0</v>
      </c>
      <c r="Z20" s="21">
        <f t="shared" ref="Z20:AF20" si="52">Z67</f>
        <v>0</v>
      </c>
      <c r="AA20" s="21">
        <f t="shared" si="52"/>
        <v>9.898305084745763</v>
      </c>
      <c r="AB20" s="21">
        <f t="shared" si="52"/>
        <v>0</v>
      </c>
      <c r="AC20" s="21">
        <f t="shared" si="52"/>
        <v>0</v>
      </c>
      <c r="AD20" s="21">
        <f t="shared" si="52"/>
        <v>3.5</v>
      </c>
      <c r="AE20" s="21">
        <f t="shared" si="52"/>
        <v>0</v>
      </c>
      <c r="AF20" s="21">
        <f t="shared" si="52"/>
        <v>0</v>
      </c>
      <c r="AG20" s="21">
        <f t="shared" ref="AG20:AM20" si="53">AG67</f>
        <v>0</v>
      </c>
      <c r="AH20" s="21">
        <f t="shared" si="53"/>
        <v>9.898305084745763</v>
      </c>
      <c r="AI20" s="21">
        <f t="shared" si="53"/>
        <v>0</v>
      </c>
      <c r="AJ20" s="21">
        <f t="shared" si="53"/>
        <v>0</v>
      </c>
      <c r="AK20" s="21">
        <f t="shared" si="53"/>
        <v>3.4000000000000004</v>
      </c>
      <c r="AL20" s="21">
        <f t="shared" si="53"/>
        <v>0</v>
      </c>
      <c r="AM20" s="21">
        <f t="shared" si="53"/>
        <v>0</v>
      </c>
      <c r="AN20" s="21">
        <f t="shared" ref="AN20:AT20" si="54">AN67</f>
        <v>0</v>
      </c>
      <c r="AO20" s="21">
        <f t="shared" si="54"/>
        <v>9.898305084745763</v>
      </c>
      <c r="AP20" s="21">
        <f t="shared" si="54"/>
        <v>0</v>
      </c>
      <c r="AQ20" s="21">
        <f t="shared" si="54"/>
        <v>0</v>
      </c>
      <c r="AR20" s="21">
        <f t="shared" si="54"/>
        <v>3.3</v>
      </c>
      <c r="AS20" s="21">
        <f t="shared" si="54"/>
        <v>0</v>
      </c>
      <c r="AT20" s="21">
        <f t="shared" si="54"/>
        <v>0</v>
      </c>
      <c r="AU20" s="21">
        <f t="shared" si="36"/>
        <v>0</v>
      </c>
      <c r="AV20" s="21">
        <f t="shared" si="37"/>
        <v>55.727908910587061</v>
      </c>
      <c r="AW20" s="21">
        <f t="shared" si="38"/>
        <v>0</v>
      </c>
      <c r="AX20" s="21">
        <f t="shared" si="39"/>
        <v>0</v>
      </c>
      <c r="AY20" s="21">
        <f t="shared" si="40"/>
        <v>25.891999999999999</v>
      </c>
      <c r="AZ20" s="21">
        <f t="shared" si="41"/>
        <v>0</v>
      </c>
      <c r="BA20" s="21">
        <f t="shared" si="42"/>
        <v>0</v>
      </c>
    </row>
    <row r="21" spans="1:53" s="7" customFormat="1" ht="47.25">
      <c r="A21" s="8" t="s">
        <v>32</v>
      </c>
      <c r="B21" s="8" t="s">
        <v>33</v>
      </c>
      <c r="C21" s="8" t="s">
        <v>25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U21" s="19">
        <f t="shared" si="36"/>
        <v>0</v>
      </c>
      <c r="AV21" s="19">
        <f t="shared" si="37"/>
        <v>0</v>
      </c>
      <c r="AW21" s="19">
        <f t="shared" si="38"/>
        <v>0</v>
      </c>
      <c r="AX21" s="19">
        <f t="shared" si="39"/>
        <v>0</v>
      </c>
      <c r="AY21" s="19">
        <f t="shared" si="40"/>
        <v>0</v>
      </c>
      <c r="AZ21" s="19">
        <f t="shared" si="41"/>
        <v>0</v>
      </c>
      <c r="BA21" s="19">
        <f t="shared" si="42"/>
        <v>0</v>
      </c>
    </row>
    <row r="22" spans="1:53" s="7" customFormat="1" ht="31.5">
      <c r="A22" s="8" t="s">
        <v>34</v>
      </c>
      <c r="B22" s="8" t="s">
        <v>35</v>
      </c>
      <c r="C22" s="8" t="s">
        <v>25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U22" s="19">
        <f t="shared" si="36"/>
        <v>0</v>
      </c>
      <c r="AV22" s="19">
        <f t="shared" si="37"/>
        <v>0</v>
      </c>
      <c r="AW22" s="19">
        <f t="shared" si="38"/>
        <v>0</v>
      </c>
      <c r="AX22" s="19">
        <f t="shared" si="39"/>
        <v>0</v>
      </c>
      <c r="AY22" s="19">
        <f t="shared" si="40"/>
        <v>0</v>
      </c>
      <c r="AZ22" s="19">
        <f t="shared" si="41"/>
        <v>0</v>
      </c>
      <c r="BA22" s="19">
        <f t="shared" si="42"/>
        <v>0</v>
      </c>
    </row>
    <row r="23" spans="1:53" s="7" customFormat="1" ht="33.75" customHeight="1">
      <c r="A23" s="8" t="s">
        <v>36</v>
      </c>
      <c r="B23" s="8" t="s">
        <v>129</v>
      </c>
      <c r="C23" s="8" t="s">
        <v>130</v>
      </c>
      <c r="D23" s="20">
        <f>D24+D44+D64+D67+D69+D70</f>
        <v>89.084745762711876</v>
      </c>
      <c r="E23" s="21">
        <f t="shared" ref="E23:K23" si="55">E24+E44+E64+E67+E69+E70</f>
        <v>0</v>
      </c>
      <c r="F23" s="21">
        <f t="shared" si="55"/>
        <v>14.847457627118644</v>
      </c>
      <c r="G23" s="21">
        <f t="shared" si="55"/>
        <v>0</v>
      </c>
      <c r="H23" s="21">
        <f t="shared" si="55"/>
        <v>0</v>
      </c>
      <c r="I23" s="21">
        <f t="shared" si="55"/>
        <v>8.1920000000000002</v>
      </c>
      <c r="J23" s="21">
        <f t="shared" si="55"/>
        <v>0</v>
      </c>
      <c r="K23" s="22">
        <f t="shared" si="55"/>
        <v>480</v>
      </c>
      <c r="L23" s="21">
        <f t="shared" ref="L23" si="56">L24+L44+L64+L67+L69+L70</f>
        <v>0</v>
      </c>
      <c r="M23" s="21">
        <f t="shared" ref="M23" si="57">M24+M44+M64+M67+M69+M70</f>
        <v>14.847457627118644</v>
      </c>
      <c r="N23" s="21">
        <f t="shared" ref="N23" si="58">N24+N44+N64+N67+N69+N70</f>
        <v>0</v>
      </c>
      <c r="O23" s="21">
        <f t="shared" ref="O23" si="59">O24+O44+O64+O67+O69+O70</f>
        <v>0</v>
      </c>
      <c r="P23" s="21">
        <f t="shared" ref="P23" si="60">P24+P44+P64+P67+P69+P70</f>
        <v>3.8</v>
      </c>
      <c r="Q23" s="21">
        <f t="shared" ref="Q23" si="61">Q24+Q44+Q64+Q67+Q69+Q70</f>
        <v>0</v>
      </c>
      <c r="R23" s="19">
        <f t="shared" ref="R23" si="62">R24+R44+R64+R67+R69+R70</f>
        <v>411</v>
      </c>
      <c r="S23" s="21">
        <f t="shared" ref="S23" si="63">S24+S44+S64+S67+S69+S70</f>
        <v>0</v>
      </c>
      <c r="T23" s="21">
        <f t="shared" ref="T23" si="64">T24+T44+T64+T67+T69+T70</f>
        <v>14.847457627118644</v>
      </c>
      <c r="U23" s="21">
        <f t="shared" ref="U23" si="65">U24+U44+U64+U67+U69+U70</f>
        <v>0</v>
      </c>
      <c r="V23" s="21">
        <f t="shared" ref="V23" si="66">V24+V44+V64+V67+V69+V70</f>
        <v>0</v>
      </c>
      <c r="W23" s="21">
        <f t="shared" ref="W23" si="67">W24+W44+W64+W67+W69+W70</f>
        <v>3.6999999999999997</v>
      </c>
      <c r="X23" s="21">
        <f t="shared" ref="X23" si="68">X24+X44+X64+X67+X69+X70</f>
        <v>0</v>
      </c>
      <c r="Y23" s="19">
        <f t="shared" ref="Y23" si="69">Y24+Y44+Y64+Y67+Y69+Y70</f>
        <v>396</v>
      </c>
      <c r="Z23" s="21">
        <f t="shared" ref="Z23" si="70">Z24+Z44+Z64+Z67+Z69+Z70</f>
        <v>0</v>
      </c>
      <c r="AA23" s="21">
        <f t="shared" ref="AA23" si="71">AA24+AA44+AA64+AA67+AA69+AA70</f>
        <v>14.847457627118644</v>
      </c>
      <c r="AB23" s="21">
        <f t="shared" ref="AB23" si="72">AB24+AB44+AB64+AB67+AB69+AB70</f>
        <v>0</v>
      </c>
      <c r="AC23" s="21">
        <f t="shared" ref="AC23" si="73">AC24+AC44+AC64+AC67+AC69+AC70</f>
        <v>0</v>
      </c>
      <c r="AD23" s="21">
        <f t="shared" ref="AD23" si="74">AD24+AD44+AD64+AD67+AD69+AD70</f>
        <v>3.5</v>
      </c>
      <c r="AE23" s="21">
        <f t="shared" ref="AE23" si="75">AE24+AE44+AE64+AE67+AE69+AE70</f>
        <v>0</v>
      </c>
      <c r="AF23" s="19">
        <f t="shared" ref="AF23" si="76">AF24+AF44+AF64+AF67+AF69+AF70</f>
        <v>380</v>
      </c>
      <c r="AG23" s="21">
        <f t="shared" ref="AG23" si="77">AG24+AG44+AG64+AG67+AG69+AG70</f>
        <v>0</v>
      </c>
      <c r="AH23" s="21">
        <f t="shared" ref="AH23" si="78">AH24+AH44+AH64+AH67+AH69+AH70</f>
        <v>14.847457627118644</v>
      </c>
      <c r="AI23" s="21">
        <f t="shared" ref="AI23" si="79">AI24+AI44+AI64+AI67+AI69+AI70</f>
        <v>0</v>
      </c>
      <c r="AJ23" s="21">
        <f t="shared" ref="AJ23" si="80">AJ24+AJ44+AJ64+AJ67+AJ69+AJ70</f>
        <v>0</v>
      </c>
      <c r="AK23" s="21">
        <f t="shared" ref="AK23" si="81">AK24+AK44+AK64+AK67+AK69+AK70</f>
        <v>3.4000000000000004</v>
      </c>
      <c r="AL23" s="21">
        <f t="shared" ref="AL23" si="82">AL24+AL44+AL64+AL67+AL69+AL70</f>
        <v>0</v>
      </c>
      <c r="AM23" s="19">
        <f t="shared" ref="AM23" si="83">AM24+AM44+AM64+AM67+AM69+AM70</f>
        <v>366</v>
      </c>
      <c r="AN23" s="21">
        <f t="shared" ref="AN23" si="84">AN24+AN44+AN64+AN67+AN69+AN70</f>
        <v>0</v>
      </c>
      <c r="AO23" s="21">
        <f t="shared" ref="AO23" si="85">AO24+AO44+AO64+AO67+AO69+AO70</f>
        <v>14.847457627118644</v>
      </c>
      <c r="AP23" s="21">
        <f t="shared" ref="AP23" si="86">AP24+AP44+AP64+AP67+AP69+AP70</f>
        <v>0</v>
      </c>
      <c r="AQ23" s="21">
        <f t="shared" ref="AQ23" si="87">AQ24+AQ44+AQ64+AQ67+AQ69+AQ70</f>
        <v>0</v>
      </c>
      <c r="AR23" s="21">
        <f t="shared" ref="AR23" si="88">AR24+AR44+AR64+AR67+AR69+AR70</f>
        <v>3.3</v>
      </c>
      <c r="AS23" s="21">
        <f t="shared" ref="AS23" si="89">AS24+AS44+AS64+AS67+AS69+AS70</f>
        <v>0</v>
      </c>
      <c r="AT23" s="19">
        <f t="shared" ref="AT23" si="90">AT24+AT44+AT64+AT67+AT69+AT70</f>
        <v>352</v>
      </c>
      <c r="AU23" s="21">
        <f t="shared" si="36"/>
        <v>0</v>
      </c>
      <c r="AV23" s="21">
        <f t="shared" si="37"/>
        <v>89.084745762711862</v>
      </c>
      <c r="AW23" s="21">
        <f t="shared" si="38"/>
        <v>0</v>
      </c>
      <c r="AX23" s="21">
        <f t="shared" si="39"/>
        <v>0</v>
      </c>
      <c r="AY23" s="21">
        <f t="shared" si="40"/>
        <v>25.891999999999999</v>
      </c>
      <c r="AZ23" s="21">
        <f t="shared" si="41"/>
        <v>0</v>
      </c>
      <c r="BA23" s="19">
        <f t="shared" si="42"/>
        <v>2385</v>
      </c>
    </row>
    <row r="24" spans="1:53" s="7" customFormat="1" ht="36.75" customHeight="1">
      <c r="A24" s="8" t="s">
        <v>37</v>
      </c>
      <c r="B24" s="8" t="s">
        <v>38</v>
      </c>
      <c r="C24" s="8" t="s">
        <v>25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U24" s="19">
        <f t="shared" si="36"/>
        <v>0</v>
      </c>
      <c r="AV24" s="19">
        <f t="shared" si="37"/>
        <v>0</v>
      </c>
      <c r="AW24" s="19">
        <f t="shared" si="38"/>
        <v>0</v>
      </c>
      <c r="AX24" s="19">
        <f t="shared" si="39"/>
        <v>0</v>
      </c>
      <c r="AY24" s="19">
        <f t="shared" si="40"/>
        <v>0</v>
      </c>
      <c r="AZ24" s="19">
        <f t="shared" si="41"/>
        <v>0</v>
      </c>
      <c r="BA24" s="19">
        <f t="shared" si="42"/>
        <v>0</v>
      </c>
    </row>
    <row r="25" spans="1:53" s="7" customFormat="1" ht="52.5" customHeight="1">
      <c r="A25" s="8" t="s">
        <v>39</v>
      </c>
      <c r="B25" s="8" t="s">
        <v>40</v>
      </c>
      <c r="C25" s="8" t="s">
        <v>25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f t="shared" si="36"/>
        <v>0</v>
      </c>
      <c r="AV25" s="19">
        <f t="shared" si="37"/>
        <v>0</v>
      </c>
      <c r="AW25" s="19">
        <f t="shared" si="38"/>
        <v>0</v>
      </c>
      <c r="AX25" s="19">
        <f t="shared" si="39"/>
        <v>0</v>
      </c>
      <c r="AY25" s="19">
        <f t="shared" si="40"/>
        <v>0</v>
      </c>
      <c r="AZ25" s="19">
        <f t="shared" si="41"/>
        <v>0</v>
      </c>
      <c r="BA25" s="19">
        <f t="shared" si="42"/>
        <v>0</v>
      </c>
    </row>
    <row r="26" spans="1:53" s="7" customFormat="1" ht="92.25" customHeight="1">
      <c r="A26" s="8" t="s">
        <v>41</v>
      </c>
      <c r="B26" s="8" t="s">
        <v>42</v>
      </c>
      <c r="C26" s="8" t="s">
        <v>25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f t="shared" si="36"/>
        <v>0</v>
      </c>
      <c r="AV26" s="19">
        <f t="shared" si="37"/>
        <v>0</v>
      </c>
      <c r="AW26" s="19">
        <f t="shared" si="38"/>
        <v>0</v>
      </c>
      <c r="AX26" s="19">
        <f t="shared" si="39"/>
        <v>0</v>
      </c>
      <c r="AY26" s="19">
        <f t="shared" si="40"/>
        <v>0</v>
      </c>
      <c r="AZ26" s="19">
        <f t="shared" si="41"/>
        <v>0</v>
      </c>
      <c r="BA26" s="19">
        <f t="shared" si="42"/>
        <v>0</v>
      </c>
    </row>
    <row r="27" spans="1:53" s="7" customFormat="1" ht="96" customHeight="1">
      <c r="A27" s="8" t="s">
        <v>43</v>
      </c>
      <c r="B27" s="8" t="s">
        <v>44</v>
      </c>
      <c r="C27" s="8" t="s">
        <v>25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U27" s="19">
        <f t="shared" si="36"/>
        <v>0</v>
      </c>
      <c r="AV27" s="19">
        <f t="shared" si="37"/>
        <v>0</v>
      </c>
      <c r="AW27" s="19">
        <f t="shared" si="38"/>
        <v>0</v>
      </c>
      <c r="AX27" s="19">
        <f t="shared" si="39"/>
        <v>0</v>
      </c>
      <c r="AY27" s="19">
        <f t="shared" si="40"/>
        <v>0</v>
      </c>
      <c r="AZ27" s="19">
        <f t="shared" si="41"/>
        <v>0</v>
      </c>
      <c r="BA27" s="19">
        <f t="shared" si="42"/>
        <v>0</v>
      </c>
    </row>
    <row r="28" spans="1:53" s="7" customFormat="1" ht="74.25" customHeight="1">
      <c r="A28" s="8" t="s">
        <v>45</v>
      </c>
      <c r="B28" s="8" t="s">
        <v>46</v>
      </c>
      <c r="C28" s="8" t="s">
        <v>25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f t="shared" si="36"/>
        <v>0</v>
      </c>
      <c r="AV28" s="19">
        <f t="shared" si="37"/>
        <v>0</v>
      </c>
      <c r="AW28" s="19">
        <f t="shared" si="38"/>
        <v>0</v>
      </c>
      <c r="AX28" s="19">
        <f t="shared" si="39"/>
        <v>0</v>
      </c>
      <c r="AY28" s="19">
        <f t="shared" si="40"/>
        <v>0</v>
      </c>
      <c r="AZ28" s="19">
        <f t="shared" si="41"/>
        <v>0</v>
      </c>
      <c r="BA28" s="19">
        <f t="shared" si="42"/>
        <v>0</v>
      </c>
    </row>
    <row r="29" spans="1:53" s="7" customFormat="1" ht="47.25" customHeight="1">
      <c r="A29" s="8" t="s">
        <v>47</v>
      </c>
      <c r="B29" s="8" t="s">
        <v>48</v>
      </c>
      <c r="C29" s="8" t="s">
        <v>25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f t="shared" si="36"/>
        <v>0</v>
      </c>
      <c r="AV29" s="19">
        <f t="shared" si="37"/>
        <v>0</v>
      </c>
      <c r="AW29" s="19">
        <f t="shared" si="38"/>
        <v>0</v>
      </c>
      <c r="AX29" s="19">
        <f t="shared" si="39"/>
        <v>0</v>
      </c>
      <c r="AY29" s="19">
        <f t="shared" si="40"/>
        <v>0</v>
      </c>
      <c r="AZ29" s="19">
        <f t="shared" si="41"/>
        <v>0</v>
      </c>
      <c r="BA29" s="19">
        <f t="shared" si="42"/>
        <v>0</v>
      </c>
    </row>
    <row r="30" spans="1:53" s="7" customFormat="1" ht="86.25" customHeight="1">
      <c r="A30" s="8" t="s">
        <v>49</v>
      </c>
      <c r="B30" s="8" t="s">
        <v>50</v>
      </c>
      <c r="C30" s="8" t="s">
        <v>25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f t="shared" si="36"/>
        <v>0</v>
      </c>
      <c r="AV30" s="19">
        <f t="shared" si="37"/>
        <v>0</v>
      </c>
      <c r="AW30" s="19">
        <f t="shared" si="38"/>
        <v>0</v>
      </c>
      <c r="AX30" s="19">
        <f t="shared" si="39"/>
        <v>0</v>
      </c>
      <c r="AY30" s="19">
        <f t="shared" si="40"/>
        <v>0</v>
      </c>
      <c r="AZ30" s="19">
        <f t="shared" si="41"/>
        <v>0</v>
      </c>
      <c r="BA30" s="19">
        <f t="shared" si="42"/>
        <v>0</v>
      </c>
    </row>
    <row r="31" spans="1:53" s="7" customFormat="1" ht="63" customHeight="1">
      <c r="A31" s="8" t="s">
        <v>51</v>
      </c>
      <c r="B31" s="8" t="s">
        <v>52</v>
      </c>
      <c r="C31" s="8" t="s">
        <v>25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U31" s="19">
        <f t="shared" si="36"/>
        <v>0</v>
      </c>
      <c r="AV31" s="19">
        <f t="shared" si="37"/>
        <v>0</v>
      </c>
      <c r="AW31" s="19">
        <f t="shared" si="38"/>
        <v>0</v>
      </c>
      <c r="AX31" s="19">
        <f t="shared" si="39"/>
        <v>0</v>
      </c>
      <c r="AY31" s="19">
        <f t="shared" si="40"/>
        <v>0</v>
      </c>
      <c r="AZ31" s="19">
        <f t="shared" si="41"/>
        <v>0</v>
      </c>
      <c r="BA31" s="19">
        <f t="shared" si="42"/>
        <v>0</v>
      </c>
    </row>
    <row r="32" spans="1:53" s="7" customFormat="1" ht="63" customHeight="1">
      <c r="A32" s="8" t="s">
        <v>53</v>
      </c>
      <c r="B32" s="8" t="s">
        <v>54</v>
      </c>
      <c r="C32" s="8" t="s">
        <v>25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U32" s="19">
        <f t="shared" si="36"/>
        <v>0</v>
      </c>
      <c r="AV32" s="19">
        <f t="shared" si="37"/>
        <v>0</v>
      </c>
      <c r="AW32" s="19">
        <f t="shared" si="38"/>
        <v>0</v>
      </c>
      <c r="AX32" s="19">
        <f t="shared" si="39"/>
        <v>0</v>
      </c>
      <c r="AY32" s="19">
        <f t="shared" si="40"/>
        <v>0</v>
      </c>
      <c r="AZ32" s="19">
        <f t="shared" si="41"/>
        <v>0</v>
      </c>
      <c r="BA32" s="19">
        <f t="shared" si="42"/>
        <v>0</v>
      </c>
    </row>
    <row r="33" spans="1:53" s="7" customFormat="1" ht="47.25" customHeight="1">
      <c r="A33" s="8" t="s">
        <v>55</v>
      </c>
      <c r="B33" s="8" t="s">
        <v>56</v>
      </c>
      <c r="C33" s="8" t="s">
        <v>25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f t="shared" si="36"/>
        <v>0</v>
      </c>
      <c r="AV33" s="19">
        <f t="shared" si="37"/>
        <v>0</v>
      </c>
      <c r="AW33" s="19">
        <f t="shared" si="38"/>
        <v>0</v>
      </c>
      <c r="AX33" s="19">
        <f t="shared" si="39"/>
        <v>0</v>
      </c>
      <c r="AY33" s="19">
        <f t="shared" si="40"/>
        <v>0</v>
      </c>
      <c r="AZ33" s="19">
        <f t="shared" si="41"/>
        <v>0</v>
      </c>
      <c r="BA33" s="19">
        <f t="shared" si="42"/>
        <v>0</v>
      </c>
    </row>
    <row r="34" spans="1:53" s="7" customFormat="1" ht="141.75" customHeight="1">
      <c r="A34" s="8" t="s">
        <v>55</v>
      </c>
      <c r="B34" s="8" t="s">
        <v>57</v>
      </c>
      <c r="C34" s="8" t="s">
        <v>25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f t="shared" si="36"/>
        <v>0</v>
      </c>
      <c r="AV34" s="19">
        <f t="shared" si="37"/>
        <v>0</v>
      </c>
      <c r="AW34" s="19">
        <f t="shared" si="38"/>
        <v>0</v>
      </c>
      <c r="AX34" s="19">
        <f t="shared" si="39"/>
        <v>0</v>
      </c>
      <c r="AY34" s="19">
        <f t="shared" si="40"/>
        <v>0</v>
      </c>
      <c r="AZ34" s="19">
        <f t="shared" si="41"/>
        <v>0</v>
      </c>
      <c r="BA34" s="19">
        <f t="shared" si="42"/>
        <v>0</v>
      </c>
    </row>
    <row r="35" spans="1:53" s="7" customFormat="1" ht="126" customHeight="1">
      <c r="A35" s="8" t="s">
        <v>55</v>
      </c>
      <c r="B35" s="8" t="s">
        <v>58</v>
      </c>
      <c r="C35" s="8" t="s">
        <v>25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f t="shared" si="36"/>
        <v>0</v>
      </c>
      <c r="AV35" s="19">
        <f t="shared" si="37"/>
        <v>0</v>
      </c>
      <c r="AW35" s="19">
        <f t="shared" si="38"/>
        <v>0</v>
      </c>
      <c r="AX35" s="19">
        <f t="shared" si="39"/>
        <v>0</v>
      </c>
      <c r="AY35" s="19">
        <f t="shared" si="40"/>
        <v>0</v>
      </c>
      <c r="AZ35" s="19">
        <f t="shared" si="41"/>
        <v>0</v>
      </c>
      <c r="BA35" s="19">
        <f t="shared" si="42"/>
        <v>0</v>
      </c>
    </row>
    <row r="36" spans="1:53" s="7" customFormat="1" ht="126" customHeight="1">
      <c r="A36" s="8" t="s">
        <v>55</v>
      </c>
      <c r="B36" s="8" t="s">
        <v>59</v>
      </c>
      <c r="C36" s="8" t="s">
        <v>25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U36" s="19">
        <f t="shared" si="36"/>
        <v>0</v>
      </c>
      <c r="AV36" s="19">
        <f t="shared" si="37"/>
        <v>0</v>
      </c>
      <c r="AW36" s="19">
        <f t="shared" si="38"/>
        <v>0</v>
      </c>
      <c r="AX36" s="19">
        <f t="shared" si="39"/>
        <v>0</v>
      </c>
      <c r="AY36" s="19">
        <f t="shared" si="40"/>
        <v>0</v>
      </c>
      <c r="AZ36" s="19">
        <f t="shared" si="41"/>
        <v>0</v>
      </c>
      <c r="BA36" s="19">
        <f t="shared" si="42"/>
        <v>0</v>
      </c>
    </row>
    <row r="37" spans="1:53" s="7" customFormat="1" ht="47.25" customHeight="1">
      <c r="A37" s="8" t="s">
        <v>60</v>
      </c>
      <c r="B37" s="8" t="s">
        <v>56</v>
      </c>
      <c r="C37" s="8" t="s">
        <v>25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U37" s="19">
        <f t="shared" si="36"/>
        <v>0</v>
      </c>
      <c r="AV37" s="19">
        <f t="shared" si="37"/>
        <v>0</v>
      </c>
      <c r="AW37" s="19">
        <f t="shared" si="38"/>
        <v>0</v>
      </c>
      <c r="AX37" s="19">
        <f t="shared" si="39"/>
        <v>0</v>
      </c>
      <c r="AY37" s="19">
        <f t="shared" si="40"/>
        <v>0</v>
      </c>
      <c r="AZ37" s="19">
        <f t="shared" si="41"/>
        <v>0</v>
      </c>
      <c r="BA37" s="19">
        <f t="shared" si="42"/>
        <v>0</v>
      </c>
    </row>
    <row r="38" spans="1:53" s="7" customFormat="1" ht="141.75" customHeight="1">
      <c r="A38" s="8" t="s">
        <v>60</v>
      </c>
      <c r="B38" s="8" t="s">
        <v>57</v>
      </c>
      <c r="C38" s="8" t="s">
        <v>25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U38" s="19">
        <f t="shared" si="36"/>
        <v>0</v>
      </c>
      <c r="AV38" s="19">
        <f t="shared" si="37"/>
        <v>0</v>
      </c>
      <c r="AW38" s="19">
        <f t="shared" si="38"/>
        <v>0</v>
      </c>
      <c r="AX38" s="19">
        <f t="shared" si="39"/>
        <v>0</v>
      </c>
      <c r="AY38" s="19">
        <f t="shared" si="40"/>
        <v>0</v>
      </c>
      <c r="AZ38" s="19">
        <f t="shared" si="41"/>
        <v>0</v>
      </c>
      <c r="BA38" s="19">
        <f t="shared" si="42"/>
        <v>0</v>
      </c>
    </row>
    <row r="39" spans="1:53" s="7" customFormat="1" ht="126" customHeight="1">
      <c r="A39" s="8" t="s">
        <v>60</v>
      </c>
      <c r="B39" s="8" t="s">
        <v>58</v>
      </c>
      <c r="C39" s="8" t="s">
        <v>25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f t="shared" si="36"/>
        <v>0</v>
      </c>
      <c r="AV39" s="19">
        <f t="shared" si="37"/>
        <v>0</v>
      </c>
      <c r="AW39" s="19">
        <f t="shared" si="38"/>
        <v>0</v>
      </c>
      <c r="AX39" s="19">
        <f t="shared" si="39"/>
        <v>0</v>
      </c>
      <c r="AY39" s="19">
        <f t="shared" si="40"/>
        <v>0</v>
      </c>
      <c r="AZ39" s="19">
        <f t="shared" si="41"/>
        <v>0</v>
      </c>
      <c r="BA39" s="19">
        <f t="shared" si="42"/>
        <v>0</v>
      </c>
    </row>
    <row r="40" spans="1:53" s="7" customFormat="1" ht="126" customHeight="1">
      <c r="A40" s="8" t="s">
        <v>60</v>
      </c>
      <c r="B40" s="8" t="s">
        <v>61</v>
      </c>
      <c r="C40" s="8" t="s">
        <v>25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f t="shared" si="36"/>
        <v>0</v>
      </c>
      <c r="AV40" s="19">
        <f t="shared" si="37"/>
        <v>0</v>
      </c>
      <c r="AW40" s="19">
        <f t="shared" si="38"/>
        <v>0</v>
      </c>
      <c r="AX40" s="19">
        <f t="shared" si="39"/>
        <v>0</v>
      </c>
      <c r="AY40" s="19">
        <f t="shared" si="40"/>
        <v>0</v>
      </c>
      <c r="AZ40" s="19">
        <f t="shared" si="41"/>
        <v>0</v>
      </c>
      <c r="BA40" s="19">
        <f t="shared" si="42"/>
        <v>0</v>
      </c>
    </row>
    <row r="41" spans="1:53" s="7" customFormat="1" ht="110.25" customHeight="1">
      <c r="A41" s="8" t="s">
        <v>62</v>
      </c>
      <c r="B41" s="8" t="s">
        <v>63</v>
      </c>
      <c r="C41" s="8" t="s">
        <v>25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f t="shared" si="36"/>
        <v>0</v>
      </c>
      <c r="AV41" s="19">
        <f t="shared" si="37"/>
        <v>0</v>
      </c>
      <c r="AW41" s="19">
        <f t="shared" si="38"/>
        <v>0</v>
      </c>
      <c r="AX41" s="19">
        <f t="shared" si="39"/>
        <v>0</v>
      </c>
      <c r="AY41" s="19">
        <f t="shared" si="40"/>
        <v>0</v>
      </c>
      <c r="AZ41" s="19">
        <f t="shared" si="41"/>
        <v>0</v>
      </c>
      <c r="BA41" s="19">
        <f t="shared" si="42"/>
        <v>0</v>
      </c>
    </row>
    <row r="42" spans="1:53" s="7" customFormat="1" ht="94.5" customHeight="1">
      <c r="A42" s="8" t="s">
        <v>64</v>
      </c>
      <c r="B42" s="8" t="s">
        <v>65</v>
      </c>
      <c r="C42" s="8" t="s">
        <v>25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0</v>
      </c>
      <c r="AU42" s="19">
        <f t="shared" si="36"/>
        <v>0</v>
      </c>
      <c r="AV42" s="19">
        <f t="shared" si="37"/>
        <v>0</v>
      </c>
      <c r="AW42" s="19">
        <f t="shared" si="38"/>
        <v>0</v>
      </c>
      <c r="AX42" s="19">
        <f t="shared" si="39"/>
        <v>0</v>
      </c>
      <c r="AY42" s="19">
        <f t="shared" si="40"/>
        <v>0</v>
      </c>
      <c r="AZ42" s="19">
        <f t="shared" si="41"/>
        <v>0</v>
      </c>
      <c r="BA42" s="19">
        <f t="shared" si="42"/>
        <v>0</v>
      </c>
    </row>
    <row r="43" spans="1:53" s="7" customFormat="1" ht="110.25" customHeight="1">
      <c r="A43" s="8" t="s">
        <v>66</v>
      </c>
      <c r="B43" s="8" t="s">
        <v>67</v>
      </c>
      <c r="C43" s="8" t="s">
        <v>25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0</v>
      </c>
      <c r="AU43" s="19">
        <f t="shared" si="36"/>
        <v>0</v>
      </c>
      <c r="AV43" s="19">
        <f t="shared" si="37"/>
        <v>0</v>
      </c>
      <c r="AW43" s="19">
        <f t="shared" si="38"/>
        <v>0</v>
      </c>
      <c r="AX43" s="19">
        <f t="shared" si="39"/>
        <v>0</v>
      </c>
      <c r="AY43" s="19">
        <f t="shared" si="40"/>
        <v>0</v>
      </c>
      <c r="AZ43" s="19">
        <f t="shared" si="41"/>
        <v>0</v>
      </c>
      <c r="BA43" s="19">
        <f t="shared" si="42"/>
        <v>0</v>
      </c>
    </row>
    <row r="44" spans="1:53" s="7" customFormat="1" ht="47.25">
      <c r="A44" s="8" t="s">
        <v>68</v>
      </c>
      <c r="B44" s="8" t="s">
        <v>69</v>
      </c>
      <c r="C44" s="8" t="s">
        <v>25</v>
      </c>
      <c r="D44" s="21">
        <f>D51</f>
        <v>33.356836852124815</v>
      </c>
      <c r="E44" s="21">
        <f t="shared" ref="E44:K44" si="91">E51</f>
        <v>0</v>
      </c>
      <c r="F44" s="21">
        <f t="shared" si="91"/>
        <v>8.6110741402604027</v>
      </c>
      <c r="G44" s="21">
        <f t="shared" si="91"/>
        <v>0</v>
      </c>
      <c r="H44" s="21">
        <f t="shared" si="91"/>
        <v>0</v>
      </c>
      <c r="I44" s="21">
        <f t="shared" si="91"/>
        <v>0</v>
      </c>
      <c r="J44" s="21">
        <f t="shared" si="91"/>
        <v>0</v>
      </c>
      <c r="K44" s="19">
        <f t="shared" si="91"/>
        <v>480</v>
      </c>
      <c r="L44" s="21">
        <f t="shared" ref="L44:R44" si="92">L51</f>
        <v>0</v>
      </c>
      <c r="M44" s="21">
        <f t="shared" si="92"/>
        <v>4.9491525423728815</v>
      </c>
      <c r="N44" s="21">
        <f t="shared" si="92"/>
        <v>0</v>
      </c>
      <c r="O44" s="21">
        <f t="shared" si="92"/>
        <v>0</v>
      </c>
      <c r="P44" s="21">
        <f t="shared" si="92"/>
        <v>0</v>
      </c>
      <c r="Q44" s="21">
        <f t="shared" si="92"/>
        <v>0</v>
      </c>
      <c r="R44" s="19">
        <f t="shared" si="92"/>
        <v>411</v>
      </c>
      <c r="S44" s="21">
        <f t="shared" ref="S44:Y44" si="93">S51</f>
        <v>0</v>
      </c>
      <c r="T44" s="21">
        <f t="shared" si="93"/>
        <v>4.9491525423728815</v>
      </c>
      <c r="U44" s="21">
        <f t="shared" si="93"/>
        <v>0</v>
      </c>
      <c r="V44" s="21">
        <f t="shared" si="93"/>
        <v>0</v>
      </c>
      <c r="W44" s="21">
        <f t="shared" si="93"/>
        <v>0</v>
      </c>
      <c r="X44" s="21">
        <f t="shared" si="93"/>
        <v>0</v>
      </c>
      <c r="Y44" s="19">
        <f t="shared" si="93"/>
        <v>396</v>
      </c>
      <c r="Z44" s="21">
        <f t="shared" ref="Z44:AF44" si="94">Z51</f>
        <v>0</v>
      </c>
      <c r="AA44" s="21">
        <f t="shared" si="94"/>
        <v>4.9491525423728815</v>
      </c>
      <c r="AB44" s="21">
        <f t="shared" si="94"/>
        <v>0</v>
      </c>
      <c r="AC44" s="21">
        <f t="shared" si="94"/>
        <v>0</v>
      </c>
      <c r="AD44" s="21">
        <f t="shared" si="94"/>
        <v>0</v>
      </c>
      <c r="AE44" s="21">
        <f t="shared" si="94"/>
        <v>0</v>
      </c>
      <c r="AF44" s="19">
        <f t="shared" si="94"/>
        <v>380</v>
      </c>
      <c r="AG44" s="21">
        <f t="shared" ref="AG44:AM44" si="95">AG51</f>
        <v>0</v>
      </c>
      <c r="AH44" s="21">
        <f t="shared" si="95"/>
        <v>4.9491525423728815</v>
      </c>
      <c r="AI44" s="21">
        <f t="shared" si="95"/>
        <v>0</v>
      </c>
      <c r="AJ44" s="21">
        <f t="shared" si="95"/>
        <v>0</v>
      </c>
      <c r="AK44" s="21">
        <f t="shared" si="95"/>
        <v>0</v>
      </c>
      <c r="AL44" s="21">
        <f t="shared" si="95"/>
        <v>0</v>
      </c>
      <c r="AM44" s="19">
        <f t="shared" si="95"/>
        <v>366</v>
      </c>
      <c r="AN44" s="21">
        <f t="shared" ref="AN44:AT44" si="96">AN51</f>
        <v>0</v>
      </c>
      <c r="AO44" s="21">
        <f t="shared" si="96"/>
        <v>4.9491525423728815</v>
      </c>
      <c r="AP44" s="21">
        <f t="shared" si="96"/>
        <v>0</v>
      </c>
      <c r="AQ44" s="21">
        <f t="shared" si="96"/>
        <v>0</v>
      </c>
      <c r="AR44" s="21">
        <f t="shared" si="96"/>
        <v>0</v>
      </c>
      <c r="AS44" s="21">
        <f t="shared" si="96"/>
        <v>0</v>
      </c>
      <c r="AT44" s="19">
        <f t="shared" si="96"/>
        <v>352</v>
      </c>
      <c r="AU44" s="21">
        <f t="shared" si="36"/>
        <v>0</v>
      </c>
      <c r="AV44" s="21">
        <f t="shared" si="37"/>
        <v>33.356836852124815</v>
      </c>
      <c r="AW44" s="21">
        <f t="shared" si="38"/>
        <v>0</v>
      </c>
      <c r="AX44" s="21">
        <f t="shared" si="39"/>
        <v>0</v>
      </c>
      <c r="AY44" s="21">
        <f t="shared" si="40"/>
        <v>0</v>
      </c>
      <c r="AZ44" s="21">
        <f t="shared" si="41"/>
        <v>0</v>
      </c>
      <c r="BA44" s="22">
        <f t="shared" si="42"/>
        <v>2385</v>
      </c>
    </row>
    <row r="45" spans="1:53" s="7" customFormat="1" ht="78.75" customHeight="1">
      <c r="A45" s="8" t="s">
        <v>70</v>
      </c>
      <c r="B45" s="8" t="s">
        <v>71</v>
      </c>
      <c r="C45" s="8" t="s">
        <v>25</v>
      </c>
      <c r="D45" s="19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19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19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19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19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19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19">
        <v>0</v>
      </c>
      <c r="AU45" s="19">
        <f t="shared" si="36"/>
        <v>0</v>
      </c>
      <c r="AV45" s="19">
        <f t="shared" si="37"/>
        <v>0</v>
      </c>
      <c r="AW45" s="19">
        <f t="shared" si="38"/>
        <v>0</v>
      </c>
      <c r="AX45" s="19">
        <f t="shared" si="39"/>
        <v>0</v>
      </c>
      <c r="AY45" s="19">
        <f t="shared" si="40"/>
        <v>0</v>
      </c>
      <c r="AZ45" s="19">
        <f t="shared" si="41"/>
        <v>0</v>
      </c>
      <c r="BA45" s="19">
        <f t="shared" si="42"/>
        <v>0</v>
      </c>
    </row>
    <row r="46" spans="1:53" s="7" customFormat="1" ht="47.25" customHeight="1">
      <c r="A46" s="8" t="s">
        <v>72</v>
      </c>
      <c r="B46" s="8" t="s">
        <v>73</v>
      </c>
      <c r="C46" s="8" t="s">
        <v>25</v>
      </c>
      <c r="D46" s="19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19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19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19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19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19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19">
        <v>0</v>
      </c>
      <c r="AU46" s="19">
        <f t="shared" si="36"/>
        <v>0</v>
      </c>
      <c r="AV46" s="19">
        <f t="shared" si="37"/>
        <v>0</v>
      </c>
      <c r="AW46" s="19">
        <f t="shared" si="38"/>
        <v>0</v>
      </c>
      <c r="AX46" s="19">
        <f t="shared" si="39"/>
        <v>0</v>
      </c>
      <c r="AY46" s="19">
        <f t="shared" si="40"/>
        <v>0</v>
      </c>
      <c r="AZ46" s="19">
        <f t="shared" si="41"/>
        <v>0</v>
      </c>
      <c r="BA46" s="19">
        <f t="shared" si="42"/>
        <v>0</v>
      </c>
    </row>
    <row r="47" spans="1:53" s="7" customFormat="1" ht="78.75" customHeight="1">
      <c r="A47" s="8" t="s">
        <v>74</v>
      </c>
      <c r="B47" s="8" t="s">
        <v>75</v>
      </c>
      <c r="C47" s="8" t="s">
        <v>25</v>
      </c>
      <c r="D47" s="19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19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19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19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19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19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19">
        <v>0</v>
      </c>
      <c r="AU47" s="19">
        <f t="shared" si="36"/>
        <v>0</v>
      </c>
      <c r="AV47" s="19">
        <f t="shared" si="37"/>
        <v>0</v>
      </c>
      <c r="AW47" s="19">
        <f t="shared" si="38"/>
        <v>0</v>
      </c>
      <c r="AX47" s="19">
        <f t="shared" si="39"/>
        <v>0</v>
      </c>
      <c r="AY47" s="19">
        <f t="shared" si="40"/>
        <v>0</v>
      </c>
      <c r="AZ47" s="19">
        <f t="shared" si="41"/>
        <v>0</v>
      </c>
      <c r="BA47" s="19">
        <f t="shared" si="42"/>
        <v>0</v>
      </c>
    </row>
    <row r="48" spans="1:53" s="7" customFormat="1" ht="63" customHeight="1">
      <c r="A48" s="8" t="s">
        <v>76</v>
      </c>
      <c r="B48" s="8" t="s">
        <v>77</v>
      </c>
      <c r="C48" s="8" t="s">
        <v>25</v>
      </c>
      <c r="D48" s="19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19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19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19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19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19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19">
        <v>0</v>
      </c>
      <c r="AU48" s="19">
        <f t="shared" ref="AU48:AU70" si="97">E48+L48+S48+Z48+AG48+AN48</f>
        <v>0</v>
      </c>
      <c r="AV48" s="19">
        <f t="shared" ref="AV48:AV70" si="98">F48+M48+T48+AA48+AH48+AO48</f>
        <v>0</v>
      </c>
      <c r="AW48" s="19">
        <f t="shared" ref="AW48:AW70" si="99">G48+N48+U48+AB48+AI48+AP48</f>
        <v>0</v>
      </c>
      <c r="AX48" s="19">
        <f t="shared" ref="AX48:AX70" si="100">H48+O48+V48+AC48+AJ48+AQ48</f>
        <v>0</v>
      </c>
      <c r="AY48" s="19">
        <f t="shared" ref="AY48:AY70" si="101">I48+P48+W48+AD48+AK48+AR48</f>
        <v>0</v>
      </c>
      <c r="AZ48" s="19">
        <f t="shared" ref="AZ48:AZ70" si="102">J48+Q48+X48+AE48+AL48+AS48</f>
        <v>0</v>
      </c>
      <c r="BA48" s="19">
        <f t="shared" ref="BA48:BA70" si="103">K48+R48+Y48+AF48+AM48+AT48</f>
        <v>0</v>
      </c>
    </row>
    <row r="49" spans="1:53" s="7" customFormat="1" ht="47.25" customHeight="1">
      <c r="A49" s="8" t="s">
        <v>78</v>
      </c>
      <c r="B49" s="8" t="s">
        <v>79</v>
      </c>
      <c r="C49" s="8" t="s">
        <v>25</v>
      </c>
      <c r="D49" s="19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19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19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19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19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19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19">
        <v>0</v>
      </c>
      <c r="AU49" s="19">
        <f t="shared" si="97"/>
        <v>0</v>
      </c>
      <c r="AV49" s="19">
        <f t="shared" si="98"/>
        <v>0</v>
      </c>
      <c r="AW49" s="19">
        <f t="shared" si="99"/>
        <v>0</v>
      </c>
      <c r="AX49" s="19">
        <f t="shared" si="100"/>
        <v>0</v>
      </c>
      <c r="AY49" s="19">
        <f t="shared" si="101"/>
        <v>0</v>
      </c>
      <c r="AZ49" s="19">
        <f t="shared" si="102"/>
        <v>0</v>
      </c>
      <c r="BA49" s="19">
        <f t="shared" si="103"/>
        <v>0</v>
      </c>
    </row>
    <row r="50" spans="1:53" s="7" customFormat="1" ht="63" customHeight="1">
      <c r="A50" s="8" t="s">
        <v>80</v>
      </c>
      <c r="B50" s="8" t="s">
        <v>81</v>
      </c>
      <c r="C50" s="8" t="s">
        <v>25</v>
      </c>
      <c r="D50" s="19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19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19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19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19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19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19">
        <v>0</v>
      </c>
      <c r="AU50" s="19">
        <f t="shared" si="97"/>
        <v>0</v>
      </c>
      <c r="AV50" s="19">
        <f t="shared" si="98"/>
        <v>0</v>
      </c>
      <c r="AW50" s="19">
        <f t="shared" si="99"/>
        <v>0</v>
      </c>
      <c r="AX50" s="19">
        <f t="shared" si="100"/>
        <v>0</v>
      </c>
      <c r="AY50" s="19">
        <f t="shared" si="101"/>
        <v>0</v>
      </c>
      <c r="AZ50" s="19">
        <f t="shared" si="102"/>
        <v>0</v>
      </c>
      <c r="BA50" s="19">
        <f t="shared" si="103"/>
        <v>0</v>
      </c>
    </row>
    <row r="51" spans="1:53" s="7" customFormat="1" ht="56.25" customHeight="1">
      <c r="A51" s="8" t="s">
        <v>82</v>
      </c>
      <c r="B51" s="8" t="s">
        <v>83</v>
      </c>
      <c r="C51" s="8" t="s">
        <v>25</v>
      </c>
      <c r="D51" s="20">
        <f>D52</f>
        <v>33.356836852124815</v>
      </c>
      <c r="E51" s="21">
        <f t="shared" ref="E51:K51" si="104">E52</f>
        <v>0</v>
      </c>
      <c r="F51" s="21">
        <f t="shared" si="104"/>
        <v>8.6110741402604027</v>
      </c>
      <c r="G51" s="21">
        <f t="shared" si="104"/>
        <v>0</v>
      </c>
      <c r="H51" s="21">
        <f t="shared" si="104"/>
        <v>0</v>
      </c>
      <c r="I51" s="21">
        <f t="shared" si="104"/>
        <v>0</v>
      </c>
      <c r="J51" s="21">
        <f t="shared" si="104"/>
        <v>0</v>
      </c>
      <c r="K51" s="19">
        <f t="shared" si="104"/>
        <v>480</v>
      </c>
      <c r="L51" s="21">
        <f t="shared" ref="L51" si="105">L52</f>
        <v>0</v>
      </c>
      <c r="M51" s="21">
        <f t="shared" ref="M51" si="106">M52</f>
        <v>4.9491525423728815</v>
      </c>
      <c r="N51" s="21">
        <f t="shared" ref="N51" si="107">N52</f>
        <v>0</v>
      </c>
      <c r="O51" s="21">
        <f t="shared" ref="O51" si="108">O52</f>
        <v>0</v>
      </c>
      <c r="P51" s="21">
        <f t="shared" ref="P51" si="109">P52</f>
        <v>0</v>
      </c>
      <c r="Q51" s="21">
        <f t="shared" ref="Q51" si="110">Q52</f>
        <v>0</v>
      </c>
      <c r="R51" s="19">
        <f t="shared" ref="R51" si="111">R52</f>
        <v>411</v>
      </c>
      <c r="S51" s="21">
        <f t="shared" ref="S51" si="112">S52</f>
        <v>0</v>
      </c>
      <c r="T51" s="21">
        <f t="shared" ref="T51" si="113">T52</f>
        <v>4.9491525423728815</v>
      </c>
      <c r="U51" s="21">
        <f t="shared" ref="U51" si="114">U52</f>
        <v>0</v>
      </c>
      <c r="V51" s="21">
        <f t="shared" ref="V51" si="115">V52</f>
        <v>0</v>
      </c>
      <c r="W51" s="21">
        <f t="shared" ref="W51" si="116">W52</f>
        <v>0</v>
      </c>
      <c r="X51" s="21">
        <f t="shared" ref="X51" si="117">X52</f>
        <v>0</v>
      </c>
      <c r="Y51" s="19">
        <f t="shared" ref="Y51" si="118">Y52</f>
        <v>396</v>
      </c>
      <c r="Z51" s="21">
        <f t="shared" ref="Z51" si="119">Z52</f>
        <v>0</v>
      </c>
      <c r="AA51" s="21">
        <f t="shared" ref="AA51" si="120">AA52</f>
        <v>4.9491525423728815</v>
      </c>
      <c r="AB51" s="21">
        <f t="shared" ref="AB51" si="121">AB52</f>
        <v>0</v>
      </c>
      <c r="AC51" s="21">
        <f t="shared" ref="AC51" si="122">AC52</f>
        <v>0</v>
      </c>
      <c r="AD51" s="21">
        <f t="shared" ref="AD51" si="123">AD52</f>
        <v>0</v>
      </c>
      <c r="AE51" s="21">
        <f t="shared" ref="AE51" si="124">AE52</f>
        <v>0</v>
      </c>
      <c r="AF51" s="19">
        <f t="shared" ref="AF51" si="125">AF52</f>
        <v>380</v>
      </c>
      <c r="AG51" s="21">
        <f t="shared" ref="AG51" si="126">AG52</f>
        <v>0</v>
      </c>
      <c r="AH51" s="21">
        <f t="shared" ref="AH51" si="127">AH52</f>
        <v>4.9491525423728815</v>
      </c>
      <c r="AI51" s="21">
        <f t="shared" ref="AI51" si="128">AI52</f>
        <v>0</v>
      </c>
      <c r="AJ51" s="21">
        <f t="shared" ref="AJ51" si="129">AJ52</f>
        <v>0</v>
      </c>
      <c r="AK51" s="21">
        <f t="shared" ref="AK51" si="130">AK52</f>
        <v>0</v>
      </c>
      <c r="AL51" s="21">
        <f t="shared" ref="AL51" si="131">AL52</f>
        <v>0</v>
      </c>
      <c r="AM51" s="19">
        <f t="shared" ref="AM51" si="132">AM52</f>
        <v>366</v>
      </c>
      <c r="AN51" s="21">
        <f t="shared" ref="AN51" si="133">AN52</f>
        <v>0</v>
      </c>
      <c r="AO51" s="21">
        <f t="shared" ref="AO51" si="134">AO52</f>
        <v>4.9491525423728815</v>
      </c>
      <c r="AP51" s="21">
        <f t="shared" ref="AP51" si="135">AP52</f>
        <v>0</v>
      </c>
      <c r="AQ51" s="21">
        <f t="shared" ref="AQ51" si="136">AQ52</f>
        <v>0</v>
      </c>
      <c r="AR51" s="21">
        <f t="shared" ref="AR51" si="137">AR52</f>
        <v>0</v>
      </c>
      <c r="AS51" s="21">
        <f t="shared" ref="AS51" si="138">AS52</f>
        <v>0</v>
      </c>
      <c r="AT51" s="19">
        <f t="shared" ref="AT51" si="139">AT52</f>
        <v>352</v>
      </c>
      <c r="AU51" s="21">
        <f t="shared" si="97"/>
        <v>0</v>
      </c>
      <c r="AV51" s="21">
        <f t="shared" si="98"/>
        <v>33.356836852124815</v>
      </c>
      <c r="AW51" s="21">
        <f t="shared" si="99"/>
        <v>0</v>
      </c>
      <c r="AX51" s="21">
        <f t="shared" si="100"/>
        <v>0</v>
      </c>
      <c r="AY51" s="21">
        <f t="shared" si="101"/>
        <v>0</v>
      </c>
      <c r="AZ51" s="21">
        <f t="shared" si="102"/>
        <v>0</v>
      </c>
      <c r="BA51" s="22">
        <f t="shared" si="103"/>
        <v>2385</v>
      </c>
    </row>
    <row r="52" spans="1:53" s="10" customFormat="1" ht="49.5" customHeight="1">
      <c r="A52" s="9" t="s">
        <v>84</v>
      </c>
      <c r="B52" s="9" t="s">
        <v>85</v>
      </c>
      <c r="C52" s="9" t="s">
        <v>25</v>
      </c>
      <c r="D52" s="21">
        <f>D53</f>
        <v>33.356836852124815</v>
      </c>
      <c r="E52" s="21">
        <f>E53</f>
        <v>0</v>
      </c>
      <c r="F52" s="21">
        <f>F53</f>
        <v>8.6110741402604027</v>
      </c>
      <c r="G52" s="21">
        <f t="shared" ref="G52:K52" si="140">G53</f>
        <v>0</v>
      </c>
      <c r="H52" s="21">
        <f t="shared" si="140"/>
        <v>0</v>
      </c>
      <c r="I52" s="21">
        <f t="shared" si="140"/>
        <v>0</v>
      </c>
      <c r="J52" s="21">
        <f t="shared" si="140"/>
        <v>0</v>
      </c>
      <c r="K52" s="22">
        <f t="shared" si="140"/>
        <v>480</v>
      </c>
      <c r="L52" s="21">
        <f t="shared" ref="L52:R52" si="141">L53</f>
        <v>0</v>
      </c>
      <c r="M52" s="21">
        <f t="shared" si="141"/>
        <v>4.9491525423728815</v>
      </c>
      <c r="N52" s="21">
        <f t="shared" si="141"/>
        <v>0</v>
      </c>
      <c r="O52" s="21">
        <f t="shared" si="141"/>
        <v>0</v>
      </c>
      <c r="P52" s="21">
        <f t="shared" si="141"/>
        <v>0</v>
      </c>
      <c r="Q52" s="21">
        <f t="shared" si="141"/>
        <v>0</v>
      </c>
      <c r="R52" s="22">
        <f t="shared" si="141"/>
        <v>411</v>
      </c>
      <c r="S52" s="21">
        <f t="shared" ref="S52:Y52" si="142">S53</f>
        <v>0</v>
      </c>
      <c r="T52" s="21">
        <f t="shared" si="142"/>
        <v>4.9491525423728815</v>
      </c>
      <c r="U52" s="21">
        <f t="shared" si="142"/>
        <v>0</v>
      </c>
      <c r="V52" s="21">
        <f t="shared" si="142"/>
        <v>0</v>
      </c>
      <c r="W52" s="21">
        <f t="shared" si="142"/>
        <v>0</v>
      </c>
      <c r="X52" s="21">
        <f t="shared" si="142"/>
        <v>0</v>
      </c>
      <c r="Y52" s="22">
        <f t="shared" si="142"/>
        <v>396</v>
      </c>
      <c r="Z52" s="21">
        <f t="shared" ref="Z52:AF52" si="143">Z53</f>
        <v>0</v>
      </c>
      <c r="AA52" s="21">
        <f t="shared" si="143"/>
        <v>4.9491525423728815</v>
      </c>
      <c r="AB52" s="21">
        <f t="shared" si="143"/>
        <v>0</v>
      </c>
      <c r="AC52" s="21">
        <f t="shared" si="143"/>
        <v>0</v>
      </c>
      <c r="AD52" s="21">
        <f t="shared" si="143"/>
        <v>0</v>
      </c>
      <c r="AE52" s="21">
        <f t="shared" si="143"/>
        <v>0</v>
      </c>
      <c r="AF52" s="22">
        <f t="shared" si="143"/>
        <v>380</v>
      </c>
      <c r="AG52" s="21">
        <f t="shared" ref="AG52:AM52" si="144">AG53</f>
        <v>0</v>
      </c>
      <c r="AH52" s="21">
        <f t="shared" si="144"/>
        <v>4.9491525423728815</v>
      </c>
      <c r="AI52" s="21">
        <f t="shared" si="144"/>
        <v>0</v>
      </c>
      <c r="AJ52" s="21">
        <f t="shared" si="144"/>
        <v>0</v>
      </c>
      <c r="AK52" s="21">
        <f t="shared" si="144"/>
        <v>0</v>
      </c>
      <c r="AL52" s="21">
        <f t="shared" si="144"/>
        <v>0</v>
      </c>
      <c r="AM52" s="22">
        <f t="shared" si="144"/>
        <v>366</v>
      </c>
      <c r="AN52" s="21">
        <f t="shared" ref="AN52:AT52" si="145">AN53</f>
        <v>0</v>
      </c>
      <c r="AO52" s="21">
        <f t="shared" si="145"/>
        <v>4.9491525423728815</v>
      </c>
      <c r="AP52" s="21">
        <f t="shared" si="145"/>
        <v>0</v>
      </c>
      <c r="AQ52" s="21">
        <f t="shared" si="145"/>
        <v>0</v>
      </c>
      <c r="AR52" s="21">
        <f t="shared" si="145"/>
        <v>0</v>
      </c>
      <c r="AS52" s="21">
        <f t="shared" si="145"/>
        <v>0</v>
      </c>
      <c r="AT52" s="22">
        <f t="shared" si="145"/>
        <v>352</v>
      </c>
      <c r="AU52" s="21">
        <f t="shared" si="97"/>
        <v>0</v>
      </c>
      <c r="AV52" s="21">
        <f t="shared" si="98"/>
        <v>33.356836852124815</v>
      </c>
      <c r="AW52" s="21">
        <f t="shared" si="99"/>
        <v>0</v>
      </c>
      <c r="AX52" s="21">
        <f t="shared" si="100"/>
        <v>0</v>
      </c>
      <c r="AY52" s="21">
        <f t="shared" si="101"/>
        <v>0</v>
      </c>
      <c r="AZ52" s="21">
        <f t="shared" si="102"/>
        <v>0</v>
      </c>
      <c r="BA52" s="22">
        <f t="shared" si="103"/>
        <v>2385</v>
      </c>
    </row>
    <row r="53" spans="1:53" s="10" customFormat="1" ht="47.25">
      <c r="A53" s="9" t="s">
        <v>84</v>
      </c>
      <c r="B53" s="9" t="s">
        <v>86</v>
      </c>
      <c r="C53" s="9" t="s">
        <v>87</v>
      </c>
      <c r="D53" s="21">
        <f>AV53</f>
        <v>33.356836852124815</v>
      </c>
      <c r="E53" s="21">
        <v>0</v>
      </c>
      <c r="F53" s="21">
        <f>8.6995440800576/1.18*1.168</f>
        <v>8.6110741402604027</v>
      </c>
      <c r="G53" s="21">
        <v>0</v>
      </c>
      <c r="H53" s="21">
        <v>0</v>
      </c>
      <c r="I53" s="21">
        <v>0</v>
      </c>
      <c r="J53" s="21">
        <v>0</v>
      </c>
      <c r="K53" s="22">
        <v>480</v>
      </c>
      <c r="L53" s="21">
        <v>0</v>
      </c>
      <c r="M53" s="21">
        <f>5/1.18*1.168</f>
        <v>4.9491525423728815</v>
      </c>
      <c r="N53" s="21">
        <v>0</v>
      </c>
      <c r="O53" s="21">
        <v>0</v>
      </c>
      <c r="P53" s="21">
        <v>0</v>
      </c>
      <c r="Q53" s="21">
        <v>0</v>
      </c>
      <c r="R53" s="22">
        <v>411</v>
      </c>
      <c r="S53" s="21">
        <v>0</v>
      </c>
      <c r="T53" s="21">
        <f>5/1.18*1.168</f>
        <v>4.9491525423728815</v>
      </c>
      <c r="U53" s="21">
        <v>0</v>
      </c>
      <c r="V53" s="21">
        <v>0</v>
      </c>
      <c r="W53" s="21">
        <v>0</v>
      </c>
      <c r="X53" s="21">
        <v>0</v>
      </c>
      <c r="Y53" s="22">
        <v>396</v>
      </c>
      <c r="Z53" s="21">
        <v>0</v>
      </c>
      <c r="AA53" s="21">
        <f>5/1.18*1.168</f>
        <v>4.9491525423728815</v>
      </c>
      <c r="AB53" s="21">
        <v>0</v>
      </c>
      <c r="AC53" s="21">
        <v>0</v>
      </c>
      <c r="AD53" s="21">
        <v>0</v>
      </c>
      <c r="AE53" s="21">
        <v>0</v>
      </c>
      <c r="AF53" s="22">
        <v>380</v>
      </c>
      <c r="AG53" s="21">
        <v>0</v>
      </c>
      <c r="AH53" s="21">
        <f>5/1.18*1.168</f>
        <v>4.9491525423728815</v>
      </c>
      <c r="AI53" s="21">
        <v>0</v>
      </c>
      <c r="AJ53" s="21">
        <v>0</v>
      </c>
      <c r="AK53" s="21">
        <v>0</v>
      </c>
      <c r="AL53" s="21">
        <v>0</v>
      </c>
      <c r="AM53" s="22">
        <v>366</v>
      </c>
      <c r="AN53" s="21">
        <v>0</v>
      </c>
      <c r="AO53" s="21">
        <f>5/1.18*1.168</f>
        <v>4.9491525423728815</v>
      </c>
      <c r="AP53" s="21">
        <v>0</v>
      </c>
      <c r="AQ53" s="21">
        <v>0</v>
      </c>
      <c r="AR53" s="21">
        <v>0</v>
      </c>
      <c r="AS53" s="21">
        <v>0</v>
      </c>
      <c r="AT53" s="22">
        <v>352</v>
      </c>
      <c r="AU53" s="21">
        <f t="shared" si="97"/>
        <v>0</v>
      </c>
      <c r="AV53" s="21">
        <f t="shared" si="98"/>
        <v>33.356836852124815</v>
      </c>
      <c r="AW53" s="21">
        <f t="shared" si="99"/>
        <v>0</v>
      </c>
      <c r="AX53" s="21">
        <f t="shared" si="100"/>
        <v>0</v>
      </c>
      <c r="AY53" s="21">
        <f t="shared" si="101"/>
        <v>0</v>
      </c>
      <c r="AZ53" s="21">
        <f t="shared" si="102"/>
        <v>0</v>
      </c>
      <c r="BA53" s="22">
        <f t="shared" si="103"/>
        <v>2385</v>
      </c>
    </row>
    <row r="54" spans="1:53" s="7" customFormat="1" ht="47.25" customHeight="1">
      <c r="A54" s="8" t="s">
        <v>88</v>
      </c>
      <c r="B54" s="8" t="s">
        <v>89</v>
      </c>
      <c r="C54" s="8" t="s">
        <v>25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f t="shared" si="97"/>
        <v>0</v>
      </c>
      <c r="AV54" s="19">
        <f t="shared" si="98"/>
        <v>0</v>
      </c>
      <c r="AW54" s="19">
        <f t="shared" si="99"/>
        <v>0</v>
      </c>
      <c r="AX54" s="19">
        <f t="shared" si="100"/>
        <v>0</v>
      </c>
      <c r="AY54" s="19">
        <f t="shared" si="101"/>
        <v>0</v>
      </c>
      <c r="AZ54" s="19">
        <f t="shared" si="102"/>
        <v>0</v>
      </c>
      <c r="BA54" s="19">
        <f t="shared" si="103"/>
        <v>0</v>
      </c>
    </row>
    <row r="55" spans="1:53" s="7" customFormat="1" ht="47.25" customHeight="1">
      <c r="A55" s="8" t="s">
        <v>90</v>
      </c>
      <c r="B55" s="8" t="s">
        <v>91</v>
      </c>
      <c r="C55" s="8" t="s">
        <v>25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f t="shared" si="97"/>
        <v>0</v>
      </c>
      <c r="AV55" s="19">
        <f t="shared" si="98"/>
        <v>0</v>
      </c>
      <c r="AW55" s="19">
        <f t="shared" si="99"/>
        <v>0</v>
      </c>
      <c r="AX55" s="19">
        <f t="shared" si="100"/>
        <v>0</v>
      </c>
      <c r="AY55" s="19">
        <f t="shared" si="101"/>
        <v>0</v>
      </c>
      <c r="AZ55" s="19">
        <f t="shared" si="102"/>
        <v>0</v>
      </c>
      <c r="BA55" s="19">
        <f t="shared" si="103"/>
        <v>0</v>
      </c>
    </row>
    <row r="56" spans="1:53" s="7" customFormat="1" ht="47.25" customHeight="1">
      <c r="A56" s="8" t="s">
        <v>92</v>
      </c>
      <c r="B56" s="8" t="s">
        <v>93</v>
      </c>
      <c r="C56" s="8" t="s">
        <v>25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f t="shared" si="97"/>
        <v>0</v>
      </c>
      <c r="AV56" s="19">
        <f t="shared" si="98"/>
        <v>0</v>
      </c>
      <c r="AW56" s="19">
        <f t="shared" si="99"/>
        <v>0</v>
      </c>
      <c r="AX56" s="19">
        <f t="shared" si="100"/>
        <v>0</v>
      </c>
      <c r="AY56" s="19">
        <f t="shared" si="101"/>
        <v>0</v>
      </c>
      <c r="AZ56" s="19">
        <f t="shared" si="102"/>
        <v>0</v>
      </c>
      <c r="BA56" s="19">
        <f t="shared" si="103"/>
        <v>0</v>
      </c>
    </row>
    <row r="57" spans="1:53" s="7" customFormat="1" ht="63" customHeight="1">
      <c r="A57" s="8" t="s">
        <v>94</v>
      </c>
      <c r="B57" s="8" t="s">
        <v>95</v>
      </c>
      <c r="C57" s="8" t="s">
        <v>25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f t="shared" si="97"/>
        <v>0</v>
      </c>
      <c r="AV57" s="19">
        <f t="shared" si="98"/>
        <v>0</v>
      </c>
      <c r="AW57" s="19">
        <f t="shared" si="99"/>
        <v>0</v>
      </c>
      <c r="AX57" s="19">
        <f t="shared" si="100"/>
        <v>0</v>
      </c>
      <c r="AY57" s="19">
        <f t="shared" si="101"/>
        <v>0</v>
      </c>
      <c r="AZ57" s="19">
        <f t="shared" si="102"/>
        <v>0</v>
      </c>
      <c r="BA57" s="19">
        <f t="shared" si="103"/>
        <v>0</v>
      </c>
    </row>
    <row r="58" spans="1:53" s="7" customFormat="1" ht="65.25" customHeight="1">
      <c r="A58" s="8" t="s">
        <v>96</v>
      </c>
      <c r="B58" s="8" t="s">
        <v>97</v>
      </c>
      <c r="C58" s="8" t="s">
        <v>25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f t="shared" si="97"/>
        <v>0</v>
      </c>
      <c r="AV58" s="19">
        <f t="shared" si="98"/>
        <v>0</v>
      </c>
      <c r="AW58" s="19">
        <f t="shared" si="99"/>
        <v>0</v>
      </c>
      <c r="AX58" s="19">
        <f t="shared" si="100"/>
        <v>0</v>
      </c>
      <c r="AY58" s="19">
        <f t="shared" si="101"/>
        <v>0</v>
      </c>
      <c r="AZ58" s="19">
        <f t="shared" si="102"/>
        <v>0</v>
      </c>
      <c r="BA58" s="19">
        <f t="shared" si="103"/>
        <v>0</v>
      </c>
    </row>
    <row r="59" spans="1:53" s="7" customFormat="1" ht="63" customHeight="1">
      <c r="A59" s="8" t="s">
        <v>98</v>
      </c>
      <c r="B59" s="8" t="s">
        <v>99</v>
      </c>
      <c r="C59" s="8" t="s">
        <v>25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f t="shared" si="97"/>
        <v>0</v>
      </c>
      <c r="AV59" s="19">
        <f t="shared" si="98"/>
        <v>0</v>
      </c>
      <c r="AW59" s="19">
        <f t="shared" si="99"/>
        <v>0</v>
      </c>
      <c r="AX59" s="19">
        <f t="shared" si="100"/>
        <v>0</v>
      </c>
      <c r="AY59" s="19">
        <f t="shared" si="101"/>
        <v>0</v>
      </c>
      <c r="AZ59" s="19">
        <f t="shared" si="102"/>
        <v>0</v>
      </c>
      <c r="BA59" s="19">
        <f t="shared" si="103"/>
        <v>0</v>
      </c>
    </row>
    <row r="60" spans="1:53" s="7" customFormat="1" ht="72" customHeight="1">
      <c r="A60" s="8" t="s">
        <v>100</v>
      </c>
      <c r="B60" s="8" t="s">
        <v>101</v>
      </c>
      <c r="C60" s="8" t="s">
        <v>25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f t="shared" si="97"/>
        <v>0</v>
      </c>
      <c r="AV60" s="19">
        <f t="shared" si="98"/>
        <v>0</v>
      </c>
      <c r="AW60" s="19">
        <f t="shared" si="99"/>
        <v>0</v>
      </c>
      <c r="AX60" s="19">
        <f t="shared" si="100"/>
        <v>0</v>
      </c>
      <c r="AY60" s="19">
        <f t="shared" si="101"/>
        <v>0</v>
      </c>
      <c r="AZ60" s="19">
        <f t="shared" si="102"/>
        <v>0</v>
      </c>
      <c r="BA60" s="19">
        <f t="shared" si="103"/>
        <v>0</v>
      </c>
    </row>
    <row r="61" spans="1:53" s="7" customFormat="1" ht="65.25" customHeight="1">
      <c r="A61" s="8" t="s">
        <v>102</v>
      </c>
      <c r="B61" s="8" t="s">
        <v>103</v>
      </c>
      <c r="C61" s="8" t="s">
        <v>25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f t="shared" si="97"/>
        <v>0</v>
      </c>
      <c r="AV61" s="19">
        <f t="shared" si="98"/>
        <v>0</v>
      </c>
      <c r="AW61" s="19">
        <f t="shared" si="99"/>
        <v>0</v>
      </c>
      <c r="AX61" s="19">
        <f t="shared" si="100"/>
        <v>0</v>
      </c>
      <c r="AY61" s="19">
        <f t="shared" si="101"/>
        <v>0</v>
      </c>
      <c r="AZ61" s="19">
        <f t="shared" si="102"/>
        <v>0</v>
      </c>
      <c r="BA61" s="19">
        <f t="shared" si="103"/>
        <v>0</v>
      </c>
    </row>
    <row r="62" spans="1:53" s="7" customFormat="1" ht="47.25" customHeight="1">
      <c r="A62" s="8" t="s">
        <v>104</v>
      </c>
      <c r="B62" s="8" t="s">
        <v>105</v>
      </c>
      <c r="C62" s="8" t="s">
        <v>25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f t="shared" si="97"/>
        <v>0</v>
      </c>
      <c r="AV62" s="19">
        <f t="shared" si="98"/>
        <v>0</v>
      </c>
      <c r="AW62" s="19">
        <f t="shared" si="99"/>
        <v>0</v>
      </c>
      <c r="AX62" s="19">
        <f t="shared" si="100"/>
        <v>0</v>
      </c>
      <c r="AY62" s="19">
        <f t="shared" si="101"/>
        <v>0</v>
      </c>
      <c r="AZ62" s="19">
        <f t="shared" si="102"/>
        <v>0</v>
      </c>
      <c r="BA62" s="19">
        <f t="shared" si="103"/>
        <v>0</v>
      </c>
    </row>
    <row r="63" spans="1:53" s="7" customFormat="1" ht="63" customHeight="1">
      <c r="A63" s="8" t="s">
        <v>106</v>
      </c>
      <c r="B63" s="8" t="s">
        <v>107</v>
      </c>
      <c r="C63" s="8" t="s">
        <v>25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f t="shared" si="97"/>
        <v>0</v>
      </c>
      <c r="AV63" s="19">
        <f t="shared" si="98"/>
        <v>0</v>
      </c>
      <c r="AW63" s="19">
        <f t="shared" si="99"/>
        <v>0</v>
      </c>
      <c r="AX63" s="19">
        <f t="shared" si="100"/>
        <v>0</v>
      </c>
      <c r="AY63" s="19">
        <f t="shared" si="101"/>
        <v>0</v>
      </c>
      <c r="AZ63" s="19">
        <f t="shared" si="102"/>
        <v>0</v>
      </c>
      <c r="BA63" s="19">
        <f t="shared" si="103"/>
        <v>0</v>
      </c>
    </row>
    <row r="64" spans="1:53" s="7" customFormat="1" ht="94.5">
      <c r="A64" s="8" t="s">
        <v>108</v>
      </c>
      <c r="B64" s="8" t="s">
        <v>109</v>
      </c>
      <c r="C64" s="8" t="s">
        <v>25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f t="shared" si="97"/>
        <v>0</v>
      </c>
      <c r="AV64" s="19">
        <f t="shared" si="98"/>
        <v>0</v>
      </c>
      <c r="AW64" s="19">
        <f t="shared" si="99"/>
        <v>0</v>
      </c>
      <c r="AX64" s="19">
        <f t="shared" si="100"/>
        <v>0</v>
      </c>
      <c r="AY64" s="19">
        <f t="shared" si="101"/>
        <v>0</v>
      </c>
      <c r="AZ64" s="19">
        <f t="shared" si="102"/>
        <v>0</v>
      </c>
      <c r="BA64" s="19">
        <f t="shared" si="103"/>
        <v>0</v>
      </c>
    </row>
    <row r="65" spans="1:53" s="7" customFormat="1" ht="78.75" customHeight="1">
      <c r="A65" s="8" t="s">
        <v>110</v>
      </c>
      <c r="B65" s="8" t="s">
        <v>111</v>
      </c>
      <c r="C65" s="8" t="s">
        <v>25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0</v>
      </c>
      <c r="AU65" s="19">
        <f t="shared" si="97"/>
        <v>0</v>
      </c>
      <c r="AV65" s="19">
        <f t="shared" si="98"/>
        <v>0</v>
      </c>
      <c r="AW65" s="19">
        <f t="shared" si="99"/>
        <v>0</v>
      </c>
      <c r="AX65" s="19">
        <f t="shared" si="100"/>
        <v>0</v>
      </c>
      <c r="AY65" s="19">
        <f t="shared" si="101"/>
        <v>0</v>
      </c>
      <c r="AZ65" s="19">
        <f t="shared" si="102"/>
        <v>0</v>
      </c>
      <c r="BA65" s="19">
        <f t="shared" si="103"/>
        <v>0</v>
      </c>
    </row>
    <row r="66" spans="1:53" s="7" customFormat="1" ht="78.75" customHeight="1">
      <c r="A66" s="8" t="s">
        <v>112</v>
      </c>
      <c r="B66" s="8" t="s">
        <v>113</v>
      </c>
      <c r="C66" s="8" t="s">
        <v>25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f t="shared" si="97"/>
        <v>0</v>
      </c>
      <c r="AV66" s="19">
        <f t="shared" si="98"/>
        <v>0</v>
      </c>
      <c r="AW66" s="19">
        <f t="shared" si="99"/>
        <v>0</v>
      </c>
      <c r="AX66" s="19">
        <f t="shared" si="100"/>
        <v>0</v>
      </c>
      <c r="AY66" s="19">
        <f t="shared" si="101"/>
        <v>0</v>
      </c>
      <c r="AZ66" s="19">
        <f t="shared" si="102"/>
        <v>0</v>
      </c>
      <c r="BA66" s="19">
        <f t="shared" si="103"/>
        <v>0</v>
      </c>
    </row>
    <row r="67" spans="1:53" s="10" customFormat="1" ht="47.25">
      <c r="A67" s="9" t="s">
        <v>114</v>
      </c>
      <c r="B67" s="9" t="s">
        <v>115</v>
      </c>
      <c r="C67" s="9" t="s">
        <v>25</v>
      </c>
      <c r="D67" s="21">
        <f>D68</f>
        <v>55.727908910587061</v>
      </c>
      <c r="E67" s="21">
        <f t="shared" ref="E67:K67" si="146">E68</f>
        <v>0</v>
      </c>
      <c r="F67" s="21">
        <f t="shared" si="146"/>
        <v>6.23638348685824</v>
      </c>
      <c r="G67" s="21">
        <f t="shared" si="146"/>
        <v>0</v>
      </c>
      <c r="H67" s="21">
        <f t="shared" si="146"/>
        <v>0</v>
      </c>
      <c r="I67" s="21">
        <f t="shared" si="146"/>
        <v>8.1920000000000002</v>
      </c>
      <c r="J67" s="21">
        <f t="shared" si="146"/>
        <v>0</v>
      </c>
      <c r="K67" s="21">
        <f t="shared" si="146"/>
        <v>0</v>
      </c>
      <c r="L67" s="21">
        <f t="shared" ref="L67" si="147">L68</f>
        <v>0</v>
      </c>
      <c r="M67" s="21">
        <f t="shared" ref="M67" si="148">M68</f>
        <v>9.898305084745763</v>
      </c>
      <c r="N67" s="21">
        <f t="shared" ref="N67" si="149">N68</f>
        <v>0</v>
      </c>
      <c r="O67" s="21">
        <f t="shared" ref="O67" si="150">O68</f>
        <v>0</v>
      </c>
      <c r="P67" s="21">
        <f t="shared" ref="P67" si="151">P68</f>
        <v>3.8</v>
      </c>
      <c r="Q67" s="21">
        <f t="shared" ref="Q67" si="152">Q68</f>
        <v>0</v>
      </c>
      <c r="R67" s="21">
        <f t="shared" ref="R67" si="153">R68</f>
        <v>0</v>
      </c>
      <c r="S67" s="21">
        <f t="shared" ref="S67" si="154">S68</f>
        <v>0</v>
      </c>
      <c r="T67" s="21">
        <f t="shared" ref="T67" si="155">T68</f>
        <v>9.898305084745763</v>
      </c>
      <c r="U67" s="21">
        <f t="shared" ref="U67" si="156">U68</f>
        <v>0</v>
      </c>
      <c r="V67" s="21">
        <f t="shared" ref="V67" si="157">V68</f>
        <v>0</v>
      </c>
      <c r="W67" s="21">
        <f t="shared" ref="W67" si="158">W68</f>
        <v>3.6999999999999997</v>
      </c>
      <c r="X67" s="21">
        <f t="shared" ref="X67" si="159">X68</f>
        <v>0</v>
      </c>
      <c r="Y67" s="21">
        <f t="shared" ref="Y67" si="160">Y68</f>
        <v>0</v>
      </c>
      <c r="Z67" s="21">
        <f t="shared" ref="Z67" si="161">Z68</f>
        <v>0</v>
      </c>
      <c r="AA67" s="21">
        <f t="shared" ref="AA67" si="162">AA68</f>
        <v>9.898305084745763</v>
      </c>
      <c r="AB67" s="21">
        <f t="shared" ref="AB67" si="163">AB68</f>
        <v>0</v>
      </c>
      <c r="AC67" s="21">
        <f t="shared" ref="AC67" si="164">AC68</f>
        <v>0</v>
      </c>
      <c r="AD67" s="21">
        <f t="shared" ref="AD67" si="165">AD68</f>
        <v>3.5</v>
      </c>
      <c r="AE67" s="21">
        <f t="shared" ref="AE67" si="166">AE68</f>
        <v>0</v>
      </c>
      <c r="AF67" s="21">
        <f t="shared" ref="AF67" si="167">AF68</f>
        <v>0</v>
      </c>
      <c r="AG67" s="21">
        <f t="shared" ref="AG67" si="168">AG68</f>
        <v>0</v>
      </c>
      <c r="AH67" s="21">
        <f t="shared" ref="AH67" si="169">AH68</f>
        <v>9.898305084745763</v>
      </c>
      <c r="AI67" s="21">
        <f t="shared" ref="AI67" si="170">AI68</f>
        <v>0</v>
      </c>
      <c r="AJ67" s="21">
        <f t="shared" ref="AJ67" si="171">AJ68</f>
        <v>0</v>
      </c>
      <c r="AK67" s="21">
        <f t="shared" ref="AK67" si="172">AK68</f>
        <v>3.4000000000000004</v>
      </c>
      <c r="AL67" s="21">
        <f t="shared" ref="AL67" si="173">AL68</f>
        <v>0</v>
      </c>
      <c r="AM67" s="21">
        <f t="shared" ref="AM67" si="174">AM68</f>
        <v>0</v>
      </c>
      <c r="AN67" s="21">
        <f t="shared" ref="AN67" si="175">AN68</f>
        <v>0</v>
      </c>
      <c r="AO67" s="21">
        <f t="shared" ref="AO67" si="176">AO68</f>
        <v>9.898305084745763</v>
      </c>
      <c r="AP67" s="21">
        <f t="shared" ref="AP67" si="177">AP68</f>
        <v>0</v>
      </c>
      <c r="AQ67" s="21">
        <f t="shared" ref="AQ67" si="178">AQ68</f>
        <v>0</v>
      </c>
      <c r="AR67" s="21">
        <f t="shared" ref="AR67" si="179">AR68</f>
        <v>3.3</v>
      </c>
      <c r="AS67" s="21">
        <f t="shared" ref="AS67" si="180">AS68</f>
        <v>0</v>
      </c>
      <c r="AT67" s="21">
        <f t="shared" ref="AT67" si="181">AT68</f>
        <v>0</v>
      </c>
      <c r="AU67" s="21">
        <f t="shared" si="97"/>
        <v>0</v>
      </c>
      <c r="AV67" s="21">
        <f t="shared" si="98"/>
        <v>55.727908910587061</v>
      </c>
      <c r="AW67" s="21">
        <f t="shared" si="99"/>
        <v>0</v>
      </c>
      <c r="AX67" s="21">
        <f t="shared" si="100"/>
        <v>0</v>
      </c>
      <c r="AY67" s="21">
        <f t="shared" si="101"/>
        <v>25.891999999999999</v>
      </c>
      <c r="AZ67" s="21">
        <f t="shared" si="102"/>
        <v>0</v>
      </c>
      <c r="BA67" s="21">
        <f t="shared" si="103"/>
        <v>0</v>
      </c>
    </row>
    <row r="68" spans="1:53" s="10" customFormat="1" ht="31.5">
      <c r="A68" s="9" t="s">
        <v>114</v>
      </c>
      <c r="B68" s="9" t="s">
        <v>116</v>
      </c>
      <c r="C68" s="9" t="s">
        <v>117</v>
      </c>
      <c r="D68" s="21">
        <f>AV68</f>
        <v>55.727908910587061</v>
      </c>
      <c r="E68" s="21">
        <v>0</v>
      </c>
      <c r="F68" s="21">
        <f>5.33936942368*1.168</f>
        <v>6.23638348685824</v>
      </c>
      <c r="G68" s="21">
        <v>0</v>
      </c>
      <c r="H68" s="21">
        <v>0</v>
      </c>
      <c r="I68" s="21">
        <v>8.1920000000000002</v>
      </c>
      <c r="J68" s="21">
        <v>0</v>
      </c>
      <c r="K68" s="21">
        <v>0</v>
      </c>
      <c r="L68" s="21">
        <v>0</v>
      </c>
      <c r="M68" s="21">
        <f>10/1.18*1.168</f>
        <v>9.898305084745763</v>
      </c>
      <c r="N68" s="21">
        <v>0</v>
      </c>
      <c r="O68" s="21">
        <v>0</v>
      </c>
      <c r="P68" s="21">
        <v>3.8</v>
      </c>
      <c r="Q68" s="21">
        <v>0</v>
      </c>
      <c r="R68" s="21">
        <v>0</v>
      </c>
      <c r="S68" s="21">
        <v>0</v>
      </c>
      <c r="T68" s="21">
        <f>10/1.18*1.168</f>
        <v>9.898305084745763</v>
      </c>
      <c r="U68" s="21">
        <v>0</v>
      </c>
      <c r="V68" s="21">
        <v>0</v>
      </c>
      <c r="W68" s="21">
        <v>3.6999999999999997</v>
      </c>
      <c r="X68" s="21">
        <v>0</v>
      </c>
      <c r="Y68" s="21">
        <v>0</v>
      </c>
      <c r="Z68" s="21">
        <v>0</v>
      </c>
      <c r="AA68" s="21">
        <f>10/1.18*1.168</f>
        <v>9.898305084745763</v>
      </c>
      <c r="AB68" s="21">
        <v>0</v>
      </c>
      <c r="AC68" s="21">
        <v>0</v>
      </c>
      <c r="AD68" s="21">
        <v>3.5</v>
      </c>
      <c r="AE68" s="21">
        <v>0</v>
      </c>
      <c r="AF68" s="21">
        <v>0</v>
      </c>
      <c r="AG68" s="21">
        <v>0</v>
      </c>
      <c r="AH68" s="21">
        <f>10/1.18*1.168</f>
        <v>9.898305084745763</v>
      </c>
      <c r="AI68" s="21">
        <v>0</v>
      </c>
      <c r="AJ68" s="21">
        <v>0</v>
      </c>
      <c r="AK68" s="21">
        <v>3.4000000000000004</v>
      </c>
      <c r="AL68" s="21">
        <v>0</v>
      </c>
      <c r="AM68" s="21">
        <v>0</v>
      </c>
      <c r="AN68" s="21">
        <v>0</v>
      </c>
      <c r="AO68" s="21">
        <f>10/1.18*1.168</f>
        <v>9.898305084745763</v>
      </c>
      <c r="AP68" s="21">
        <v>0</v>
      </c>
      <c r="AQ68" s="21">
        <v>0</v>
      </c>
      <c r="AR68" s="21">
        <v>3.3</v>
      </c>
      <c r="AS68" s="21">
        <v>0</v>
      </c>
      <c r="AT68" s="21">
        <v>0</v>
      </c>
      <c r="AU68" s="21">
        <f t="shared" si="97"/>
        <v>0</v>
      </c>
      <c r="AV68" s="21">
        <f t="shared" si="98"/>
        <v>55.727908910587061</v>
      </c>
      <c r="AW68" s="21">
        <f t="shared" si="99"/>
        <v>0</v>
      </c>
      <c r="AX68" s="21">
        <f t="shared" si="100"/>
        <v>0</v>
      </c>
      <c r="AY68" s="21">
        <f t="shared" si="101"/>
        <v>25.891999999999999</v>
      </c>
      <c r="AZ68" s="21">
        <f t="shared" si="102"/>
        <v>0</v>
      </c>
      <c r="BA68" s="21">
        <f t="shared" si="103"/>
        <v>0</v>
      </c>
    </row>
    <row r="69" spans="1:53" s="7" customFormat="1" ht="63">
      <c r="A69" s="8" t="s">
        <v>118</v>
      </c>
      <c r="B69" s="8" t="s">
        <v>119</v>
      </c>
      <c r="C69" s="8" t="s">
        <v>25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0</v>
      </c>
      <c r="AU69" s="19">
        <f t="shared" si="97"/>
        <v>0</v>
      </c>
      <c r="AV69" s="19">
        <f t="shared" si="98"/>
        <v>0</v>
      </c>
      <c r="AW69" s="19">
        <f t="shared" si="99"/>
        <v>0</v>
      </c>
      <c r="AX69" s="19">
        <f t="shared" si="100"/>
        <v>0</v>
      </c>
      <c r="AY69" s="19">
        <f t="shared" si="101"/>
        <v>0</v>
      </c>
      <c r="AZ69" s="19">
        <f t="shared" si="102"/>
        <v>0</v>
      </c>
      <c r="BA69" s="19">
        <f t="shared" si="103"/>
        <v>0</v>
      </c>
    </row>
    <row r="70" spans="1:53" s="7" customFormat="1" ht="31.5">
      <c r="A70" s="8" t="s">
        <v>120</v>
      </c>
      <c r="B70" s="8" t="s">
        <v>121</v>
      </c>
      <c r="C70" s="8" t="s">
        <v>25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f t="shared" si="97"/>
        <v>0</v>
      </c>
      <c r="AV70" s="19">
        <f t="shared" si="98"/>
        <v>0</v>
      </c>
      <c r="AW70" s="19">
        <f t="shared" si="99"/>
        <v>0</v>
      </c>
      <c r="AX70" s="19">
        <f t="shared" si="100"/>
        <v>0</v>
      </c>
      <c r="AY70" s="19">
        <f t="shared" si="101"/>
        <v>0</v>
      </c>
      <c r="AZ70" s="19">
        <f t="shared" si="102"/>
        <v>0</v>
      </c>
      <c r="BA70" s="19">
        <f t="shared" si="103"/>
        <v>0</v>
      </c>
    </row>
  </sheetData>
  <mergeCells count="36">
    <mergeCell ref="T13:Y13"/>
    <mergeCell ref="F13:K13"/>
    <mergeCell ref="M13:R13"/>
    <mergeCell ref="AA13:AF13"/>
    <mergeCell ref="AV13:BA13"/>
    <mergeCell ref="AH13:AM13"/>
    <mergeCell ref="AO13:AT13"/>
    <mergeCell ref="AU12:BA12"/>
    <mergeCell ref="AT2:BB2"/>
    <mergeCell ref="AT3:BB3"/>
    <mergeCell ref="E12:K12"/>
    <mergeCell ref="L12:R12"/>
    <mergeCell ref="AG11:AM11"/>
    <mergeCell ref="AG12:AM12"/>
    <mergeCell ref="AN11:AT11"/>
    <mergeCell ref="AN12:AT12"/>
    <mergeCell ref="Z11:AF11"/>
    <mergeCell ref="Z12:AF12"/>
    <mergeCell ref="L11:R11"/>
    <mergeCell ref="S11:Y11"/>
    <mergeCell ref="AU1:BA1"/>
    <mergeCell ref="E10:BA10"/>
    <mergeCell ref="A4:J4"/>
    <mergeCell ref="A5:AS5"/>
    <mergeCell ref="A6:AR6"/>
    <mergeCell ref="A7:AS7"/>
    <mergeCell ref="A8:K8"/>
    <mergeCell ref="A9:BA9"/>
    <mergeCell ref="A10:A14"/>
    <mergeCell ref="B10:B14"/>
    <mergeCell ref="C10:C14"/>
    <mergeCell ref="D10:D12"/>
    <mergeCell ref="D13:D14"/>
    <mergeCell ref="E11:K11"/>
    <mergeCell ref="AU11:BA11"/>
    <mergeCell ref="S12:Y12"/>
  </mergeCells>
  <printOptions horizontalCentered="1"/>
  <pageMargins left="0.39370078740157483" right="0.39370078740157483" top="0.47244094488188981" bottom="0.35433070866141736" header="0.31496062992125984" footer="0.31496062992125984"/>
  <pageSetup paperSize="8" scale="30" fitToHeight="2" orientation="landscape" r:id="rId1"/>
  <headerFooter differentFirst="1">
    <oddHeader>&amp;C&amp;P</oddHeader>
  </headerFooter>
  <colBreaks count="1" manualBreakCount="1">
    <brk id="5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'4'!Заголовки_для_печати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2017-12-28T10:34:53Z</cp:lastPrinted>
  <dcterms:created xsi:type="dcterms:W3CDTF">2016-12-14T06:00:50Z</dcterms:created>
  <dcterms:modified xsi:type="dcterms:W3CDTF">2017-12-28T10:34:57Z</dcterms:modified>
</cp:coreProperties>
</file>